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329"/>
  <workbookPr defaultThemeVersion="124226"/>
  <mc:AlternateContent xmlns:mc="http://schemas.openxmlformats.org/markup-compatibility/2006">
    <mc:Choice Requires="x15">
      <x15ac:absPath xmlns:x15ac="http://schemas.microsoft.com/office/spreadsheetml/2010/11/ac" url="J:\185723 DBPB III\6.0FinalDesign_NonTaskSpecific\6.51DesignDocumentation\FHWAEvaluationReport\DBPBIII\Chapter 8_Contract Evaluation\Supporting Documentation\"/>
    </mc:Choice>
  </mc:AlternateContent>
  <bookViews>
    <workbookView xWindow="-15" yWindow="-15" windowWidth="20700" windowHeight="11760" tabRatio="551" activeTab="3"/>
  </bookViews>
  <sheets>
    <sheet name="Summary" sheetId="3" r:id="rId1"/>
    <sheet name="100-Structures" sheetId="4" state="hidden" r:id="rId2"/>
    <sheet name="200-Roadway" sheetId="5" r:id="rId3"/>
    <sheet name="300-Signing &amp; Pavement Markings" sheetId="6" r:id="rId4"/>
    <sheet name="400-Lighting" sheetId="7" state="hidden" r:id="rId5"/>
    <sheet name="500-Signalization" sheetId="8" state="hidden" r:id="rId6"/>
    <sheet name="550-ITS" sheetId="2" state="hidden" r:id="rId7"/>
    <sheet name="600-Landscape-Peripherals" sheetId="9" state="hidden" r:id="rId8"/>
    <sheet name="700-Utilities" sheetId="10" state="hidden" r:id="rId9"/>
    <sheet name="800-Architectural" sheetId="11" state="hidden" r:id="rId10"/>
    <sheet name="900-Mass Transit" sheetId="12" state="hidden" r:id="rId11"/>
    <sheet name="1000-Invalid" sheetId="13" state="hidden" r:id="rId12"/>
    <sheet name="PayItem15" sheetId="1" r:id="rId13"/>
    <sheet name="Sheet1" sheetId="14" r:id="rId14"/>
  </sheets>
  <externalReferences>
    <externalReference r:id="rId15"/>
    <externalReference r:id="rId16"/>
  </externalReferences>
  <definedNames>
    <definedName name="____W.O.R.K.B.O.O.K..C.O.N.T.E.N.T.S____">#REF!</definedName>
    <definedName name="___pu2">[1]Data!$G$2:$G$27</definedName>
    <definedName name="__pu2">[1]Data!$G$2:$G$27</definedName>
    <definedName name="_xlnm._FilterDatabase" localSheetId="12" hidden="1">PayItem15!$A$3:$A$3071</definedName>
    <definedName name="_pu2">#REF!</definedName>
    <definedName name="County">#REF!</definedName>
    <definedName name="Description" localSheetId="6">PayItem15!$B$3:$B$1376</definedName>
    <definedName name="Hillsborough">[1]Data!$L$2:$L$6</definedName>
    <definedName name="mob">#REF!</definedName>
    <definedName name="mot">#REF!</definedName>
    <definedName name="PayItem" localSheetId="12">PayItem15!$B$3:$D$1376</definedName>
    <definedName name="PayItem">PayItem15!$A$3:$A$1376</definedName>
    <definedName name="PayItem07">PayItem15!$A$2:$A$2267</definedName>
    <definedName name="PayItem15">PayItem15!$A$3:$D$1376</definedName>
    <definedName name="_xlnm.Print_Area" localSheetId="2">'200-Roadway'!$A$1:$F$42</definedName>
    <definedName name="_xlnm.Print_Area" localSheetId="3">'300-Signing &amp; Pavement Markings'!$A$1:$H$173</definedName>
    <definedName name="_xlnm.Print_Area" localSheetId="12">PayItem15!$A$1:$D$1</definedName>
    <definedName name="_xlnm.Print_Area" localSheetId="13">Sheet1!$A$1:$H$54</definedName>
    <definedName name="_xlnm.Print_Area" localSheetId="0">Summary!$A$1:$E$44</definedName>
    <definedName name="pu">#REF!</definedName>
    <definedName name="SUB">#REF!</definedName>
    <definedName name="SUBMITTAL">#REF!</definedName>
    <definedName name="UNIT">#REF!</definedName>
    <definedName name="Year">#REF!</definedName>
  </definedNames>
  <calcPr calcId="171027"/>
</workbook>
</file>

<file path=xl/calcChain.xml><?xml version="1.0" encoding="utf-8"?>
<calcChain xmlns="http://schemas.openxmlformats.org/spreadsheetml/2006/main">
  <c r="H171" i="6" l="1"/>
  <c r="H173" i="6" l="1"/>
  <c r="D71" i="6" l="1"/>
  <c r="H71" i="6"/>
  <c r="H54" i="14" l="1"/>
  <c r="H9" i="14"/>
  <c r="H10" i="14"/>
  <c r="H11" i="14"/>
  <c r="H12" i="14"/>
  <c r="H13" i="14"/>
  <c r="H14" i="14"/>
  <c r="H15" i="14"/>
  <c r="H16" i="14"/>
  <c r="H17" i="14"/>
  <c r="H18" i="14"/>
  <c r="H19" i="14"/>
  <c r="H20" i="14"/>
  <c r="H21" i="14"/>
  <c r="H22" i="14"/>
  <c r="H23" i="14"/>
  <c r="H24" i="14"/>
  <c r="H25" i="14"/>
  <c r="H26" i="14"/>
  <c r="H27" i="14"/>
  <c r="H28" i="14"/>
  <c r="H29" i="14"/>
  <c r="H30" i="14"/>
  <c r="H31" i="14"/>
  <c r="H32" i="14"/>
  <c r="H33" i="14"/>
  <c r="H34" i="14"/>
  <c r="H35" i="14"/>
  <c r="H36" i="14"/>
  <c r="H37" i="14"/>
  <c r="H38" i="14"/>
  <c r="H39" i="14"/>
  <c r="H40" i="14"/>
  <c r="H41" i="14"/>
  <c r="H42" i="14"/>
  <c r="H43" i="14"/>
  <c r="H44" i="14"/>
  <c r="H45" i="14"/>
  <c r="H46" i="14"/>
  <c r="H47" i="14"/>
  <c r="H48" i="14"/>
  <c r="H49" i="14"/>
  <c r="H50" i="14"/>
  <c r="H51" i="14"/>
  <c r="H52" i="14"/>
  <c r="H53" i="14"/>
  <c r="H8" i="14"/>
  <c r="G43" i="6"/>
  <c r="H115" i="6"/>
  <c r="H57" i="6"/>
  <c r="H163" i="6"/>
  <c r="H164" i="6"/>
  <c r="H165" i="6"/>
  <c r="H166" i="6"/>
  <c r="H167" i="6"/>
  <c r="H168" i="6"/>
  <c r="H169" i="6"/>
  <c r="H170" i="6"/>
  <c r="H156" i="6"/>
  <c r="H157" i="6"/>
  <c r="H158" i="6"/>
  <c r="H149" i="6"/>
  <c r="H150" i="6"/>
  <c r="H153" i="6" s="1"/>
  <c r="H151" i="6"/>
  <c r="H132" i="6"/>
  <c r="H134" i="6"/>
  <c r="H135" i="6"/>
  <c r="H136" i="6"/>
  <c r="H137" i="6"/>
  <c r="H138" i="6"/>
  <c r="H139" i="6"/>
  <c r="H140" i="6"/>
  <c r="H141" i="6"/>
  <c r="H142" i="6"/>
  <c r="H143" i="6"/>
  <c r="H144" i="6"/>
  <c r="H124" i="6"/>
  <c r="H125" i="6"/>
  <c r="H126" i="6"/>
  <c r="H118" i="6"/>
  <c r="H119" i="6"/>
  <c r="H113" i="6"/>
  <c r="H108" i="6"/>
  <c r="H91" i="6"/>
  <c r="H95" i="6"/>
  <c r="H97" i="6"/>
  <c r="H98" i="6"/>
  <c r="H100" i="6"/>
  <c r="H101" i="6"/>
  <c r="H103" i="6"/>
  <c r="H61" i="6"/>
  <c r="H63" i="6"/>
  <c r="H65" i="6"/>
  <c r="H72" i="6"/>
  <c r="H73" i="6"/>
  <c r="H75" i="6"/>
  <c r="H76" i="6"/>
  <c r="H77" i="6"/>
  <c r="H79" i="6"/>
  <c r="H82" i="6"/>
  <c r="H83" i="6"/>
  <c r="H84" i="6"/>
  <c r="H85" i="6"/>
  <c r="H54" i="6"/>
  <c r="H55" i="6"/>
  <c r="H46" i="6"/>
  <c r="H47" i="6"/>
  <c r="H48" i="6"/>
  <c r="H49" i="6"/>
  <c r="H162" i="6"/>
  <c r="H155" i="6"/>
  <c r="H160" i="6" s="1"/>
  <c r="H148" i="6"/>
  <c r="H130" i="6"/>
  <c r="H123" i="6"/>
  <c r="H128" i="6" s="1"/>
  <c r="H117" i="6"/>
  <c r="H112" i="6"/>
  <c r="H107" i="6"/>
  <c r="H110" i="6" s="1"/>
  <c r="H89" i="6"/>
  <c r="H59" i="6"/>
  <c r="H53" i="6"/>
  <c r="H45" i="6"/>
  <c r="H51" i="6" s="1"/>
  <c r="H22" i="6"/>
  <c r="H23" i="6"/>
  <c r="H24" i="6"/>
  <c r="H25" i="6"/>
  <c r="H26" i="6"/>
  <c r="H29" i="6"/>
  <c r="H33" i="6"/>
  <c r="H34" i="6"/>
  <c r="H35" i="6"/>
  <c r="H36" i="6"/>
  <c r="H37" i="6"/>
  <c r="H38" i="6"/>
  <c r="H39" i="6"/>
  <c r="H40" i="6"/>
  <c r="H41" i="6"/>
  <c r="H16" i="6"/>
  <c r="H10" i="6"/>
  <c r="H11" i="6"/>
  <c r="H20" i="6"/>
  <c r="H15" i="6"/>
  <c r="H9" i="6"/>
  <c r="H121" i="6" l="1"/>
  <c r="H13" i="6"/>
  <c r="H18" i="6"/>
  <c r="D16" i="14" l="1"/>
  <c r="D29" i="14"/>
  <c r="E25" i="14" l="1"/>
  <c r="D25" i="14"/>
  <c r="B25" i="14"/>
  <c r="C25" i="14"/>
  <c r="E63" i="6"/>
  <c r="G63" i="6" s="1"/>
  <c r="B63" i="6"/>
  <c r="C63" i="6"/>
  <c r="D78" i="6"/>
  <c r="H78" i="6" s="1"/>
  <c r="D20" i="14"/>
  <c r="D52" i="14"/>
  <c r="D102" i="6"/>
  <c r="E39" i="14"/>
  <c r="D49" i="14" l="1"/>
  <c r="H102" i="6"/>
  <c r="G25" i="14"/>
  <c r="D8" i="14"/>
  <c r="E8" i="14"/>
  <c r="C8" i="14"/>
  <c r="B8" i="14"/>
  <c r="D53" i="14"/>
  <c r="D51" i="14"/>
  <c r="D50" i="14"/>
  <c r="D48" i="14"/>
  <c r="D15" i="14"/>
  <c r="D14" i="14"/>
  <c r="D13" i="14"/>
  <c r="D12" i="14"/>
  <c r="D11" i="14"/>
  <c r="D10" i="14"/>
  <c r="D9" i="14"/>
  <c r="D45" i="14"/>
  <c r="D44" i="14"/>
  <c r="D43" i="14"/>
  <c r="D42" i="14"/>
  <c r="D38" i="14"/>
  <c r="D37" i="14"/>
  <c r="D36" i="14"/>
  <c r="G8" i="14" l="1"/>
  <c r="D24" i="14"/>
  <c r="D21" i="14"/>
  <c r="D19" i="14"/>
  <c r="D18" i="14"/>
  <c r="E19" i="14"/>
  <c r="C19" i="14"/>
  <c r="B19" i="14"/>
  <c r="E15" i="14"/>
  <c r="G15" i="14" s="1"/>
  <c r="C15" i="14"/>
  <c r="B15" i="14"/>
  <c r="E14" i="14"/>
  <c r="G14" i="14" s="1"/>
  <c r="C14" i="14"/>
  <c r="B14" i="14"/>
  <c r="E13" i="14"/>
  <c r="G13" i="14" s="1"/>
  <c r="C13" i="14"/>
  <c r="B13" i="14"/>
  <c r="E12" i="14"/>
  <c r="G12" i="14" s="1"/>
  <c r="C12" i="14"/>
  <c r="B12" i="14"/>
  <c r="E11" i="14"/>
  <c r="G11" i="14" s="1"/>
  <c r="C11" i="14"/>
  <c r="B11" i="14"/>
  <c r="E10" i="14"/>
  <c r="G10" i="14" s="1"/>
  <c r="C10" i="14"/>
  <c r="B10" i="14"/>
  <c r="E9" i="14"/>
  <c r="G9" i="14" s="1"/>
  <c r="C9" i="14"/>
  <c r="B9" i="14"/>
  <c r="E47" i="14"/>
  <c r="C47" i="14"/>
  <c r="B47" i="14"/>
  <c r="E18" i="14"/>
  <c r="C18" i="14"/>
  <c r="B18" i="14"/>
  <c r="E49" i="14"/>
  <c r="G49" i="14" s="1"/>
  <c r="C49" i="14"/>
  <c r="B49" i="14"/>
  <c r="E50" i="14"/>
  <c r="G50" i="14" s="1"/>
  <c r="C50" i="14"/>
  <c r="B50" i="14"/>
  <c r="E37" i="14"/>
  <c r="G37" i="14" s="1"/>
  <c r="C37" i="14"/>
  <c r="B37" i="14"/>
  <c r="E24" i="14"/>
  <c r="C24" i="14"/>
  <c r="B24" i="14"/>
  <c r="E23" i="14"/>
  <c r="C23" i="14"/>
  <c r="B23" i="14"/>
  <c r="E26" i="14"/>
  <c r="C26" i="14"/>
  <c r="B26" i="14"/>
  <c r="E21" i="14"/>
  <c r="C21" i="14"/>
  <c r="B21" i="14"/>
  <c r="E48" i="14"/>
  <c r="G48" i="14" s="1"/>
  <c r="C48" i="14"/>
  <c r="B48" i="14"/>
  <c r="E45" i="14"/>
  <c r="G45" i="14" s="1"/>
  <c r="C45" i="14"/>
  <c r="B45" i="14"/>
  <c r="E44" i="14"/>
  <c r="G44" i="14" s="1"/>
  <c r="C44" i="14"/>
  <c r="B44" i="14"/>
  <c r="E43" i="14"/>
  <c r="G43" i="14" s="1"/>
  <c r="C43" i="14"/>
  <c r="B43" i="14"/>
  <c r="E40" i="14"/>
  <c r="C40" i="14"/>
  <c r="B40" i="14"/>
  <c r="E36" i="14"/>
  <c r="G36" i="14" s="1"/>
  <c r="C36" i="14"/>
  <c r="B36" i="14"/>
  <c r="E35" i="14"/>
  <c r="C35" i="14"/>
  <c r="B35" i="14"/>
  <c r="E34" i="14"/>
  <c r="C34" i="14"/>
  <c r="B34" i="14"/>
  <c r="E30" i="14"/>
  <c r="C30" i="14"/>
  <c r="B30" i="14"/>
  <c r="E20" i="14"/>
  <c r="C20" i="14"/>
  <c r="B20" i="14"/>
  <c r="E53" i="14"/>
  <c r="G53" i="14" s="1"/>
  <c r="C53" i="14"/>
  <c r="B53" i="14"/>
  <c r="E52" i="14"/>
  <c r="G52" i="14" s="1"/>
  <c r="C52" i="14"/>
  <c r="B52" i="14"/>
  <c r="E51" i="14"/>
  <c r="G51" i="14" s="1"/>
  <c r="C51" i="14"/>
  <c r="B51" i="14"/>
  <c r="E42" i="14"/>
  <c r="G42" i="14" s="1"/>
  <c r="C42" i="14"/>
  <c r="B42" i="14"/>
  <c r="E41" i="14"/>
  <c r="C41" i="14"/>
  <c r="B41" i="14"/>
  <c r="C39" i="14"/>
  <c r="B39" i="14"/>
  <c r="E38" i="14"/>
  <c r="G38" i="14" s="1"/>
  <c r="C38" i="14"/>
  <c r="B38" i="14"/>
  <c r="E33" i="14"/>
  <c r="C33" i="14"/>
  <c r="B33" i="14"/>
  <c r="E32" i="14"/>
  <c r="C32" i="14"/>
  <c r="B32" i="14"/>
  <c r="E31" i="14"/>
  <c r="C31" i="14"/>
  <c r="B31" i="14"/>
  <c r="E29" i="14"/>
  <c r="C29" i="14"/>
  <c r="B29" i="14"/>
  <c r="E28" i="14"/>
  <c r="C28" i="14"/>
  <c r="B28" i="14"/>
  <c r="E27" i="14"/>
  <c r="C27" i="14"/>
  <c r="B27" i="14"/>
  <c r="E22" i="14"/>
  <c r="C22" i="14"/>
  <c r="B22" i="14"/>
  <c r="E17" i="14"/>
  <c r="C17" i="14"/>
  <c r="B17" i="14"/>
  <c r="E16" i="14"/>
  <c r="C16" i="14"/>
  <c r="B16" i="14"/>
  <c r="E46" i="14"/>
  <c r="C46" i="14"/>
  <c r="B46" i="14"/>
  <c r="G24" i="14" l="1"/>
  <c r="G21" i="14"/>
  <c r="G20" i="14"/>
  <c r="G19" i="14"/>
  <c r="G18" i="14"/>
  <c r="G16" i="14"/>
  <c r="E25" i="6" l="1"/>
  <c r="G25" i="6" s="1"/>
  <c r="C25" i="6"/>
  <c r="B25" i="6"/>
  <c r="K130" i="6" l="1"/>
  <c r="E167" i="6" l="1"/>
  <c r="G167" i="6" s="1"/>
  <c r="C167" i="6"/>
  <c r="B167" i="6"/>
  <c r="E72" i="6" l="1"/>
  <c r="G72" i="6" s="1"/>
  <c r="C72" i="6"/>
  <c r="B72" i="6"/>
  <c r="E139" i="6" l="1"/>
  <c r="G139" i="6" s="1"/>
  <c r="C139" i="6"/>
  <c r="B139" i="6"/>
  <c r="E137" i="6"/>
  <c r="G137" i="6" s="1"/>
  <c r="C137" i="6"/>
  <c r="B137" i="6"/>
  <c r="B134" i="6" l="1"/>
  <c r="C134" i="6"/>
  <c r="E134" i="6"/>
  <c r="B144" i="6"/>
  <c r="C144" i="6"/>
  <c r="E144" i="6"/>
  <c r="G144" i="6" s="1"/>
  <c r="E138" i="6"/>
  <c r="G138" i="6" s="1"/>
  <c r="C138" i="6"/>
  <c r="B138" i="6"/>
  <c r="B135" i="6"/>
  <c r="C135" i="6"/>
  <c r="E135" i="6"/>
  <c r="G135" i="6" s="1"/>
  <c r="C112" i="6"/>
  <c r="E112" i="6"/>
  <c r="G112" i="6" s="1"/>
  <c r="B112" i="6"/>
  <c r="B107" i="6"/>
  <c r="C107" i="6"/>
  <c r="E107" i="6"/>
  <c r="G107" i="6" s="1"/>
  <c r="G134" i="6" l="1"/>
  <c r="D133" i="6"/>
  <c r="H133" i="6" s="1"/>
  <c r="E136" i="6"/>
  <c r="C136" i="6"/>
  <c r="B136" i="6"/>
  <c r="E133" i="6"/>
  <c r="C133" i="6"/>
  <c r="B133" i="6"/>
  <c r="E95" i="6"/>
  <c r="C95" i="6"/>
  <c r="B95" i="6"/>
  <c r="D94" i="6"/>
  <c r="D93" i="6"/>
  <c r="H93" i="6" s="1"/>
  <c r="E93" i="6"/>
  <c r="E94" i="6"/>
  <c r="E96" i="6"/>
  <c r="C93" i="6"/>
  <c r="C94" i="6"/>
  <c r="C96" i="6"/>
  <c r="B93" i="6"/>
  <c r="B94" i="6"/>
  <c r="B96" i="6"/>
  <c r="E71" i="6"/>
  <c r="E65" i="6"/>
  <c r="E66" i="6"/>
  <c r="D67" i="6"/>
  <c r="H67" i="6" s="1"/>
  <c r="D30" i="6"/>
  <c r="H30" i="6" s="1"/>
  <c r="C71" i="6"/>
  <c r="B77" i="6"/>
  <c r="B71" i="6"/>
  <c r="C66" i="6"/>
  <c r="B66" i="6"/>
  <c r="C65" i="6"/>
  <c r="B65" i="6"/>
  <c r="D70" i="6"/>
  <c r="D64" i="6"/>
  <c r="H64" i="6" s="1"/>
  <c r="D62" i="6"/>
  <c r="H62" i="6" s="1"/>
  <c r="E26" i="6"/>
  <c r="E27" i="6"/>
  <c r="E28" i="6"/>
  <c r="E29" i="6"/>
  <c r="E30" i="6"/>
  <c r="E31" i="6"/>
  <c r="E32" i="6"/>
  <c r="D32" i="6"/>
  <c r="H32" i="6" s="1"/>
  <c r="D31" i="6"/>
  <c r="H31" i="6" s="1"/>
  <c r="D28" i="6"/>
  <c r="H28" i="6" s="1"/>
  <c r="D27" i="6"/>
  <c r="D34" i="14" l="1"/>
  <c r="G34" i="14" s="1"/>
  <c r="H70" i="6"/>
  <c r="D35" i="14"/>
  <c r="G35" i="14" s="1"/>
  <c r="D26" i="14"/>
  <c r="G26" i="14" s="1"/>
  <c r="H94" i="6"/>
  <c r="D27" i="14"/>
  <c r="G27" i="14" s="1"/>
  <c r="H27" i="6"/>
  <c r="D28" i="14"/>
  <c r="G28" i="14" s="1"/>
  <c r="D23" i="14"/>
  <c r="G23" i="14" s="1"/>
  <c r="G93" i="6"/>
  <c r="G28" i="6"/>
  <c r="G94" i="6"/>
  <c r="G136" i="6"/>
  <c r="G133" i="6"/>
  <c r="G65" i="6"/>
  <c r="G32" i="6"/>
  <c r="G31" i="6"/>
  <c r="G71" i="6"/>
  <c r="G30" i="6"/>
  <c r="G27" i="6"/>
  <c r="G26" i="6"/>
  <c r="G29" i="6"/>
  <c r="C32" i="6" l="1"/>
  <c r="B32" i="6"/>
  <c r="B30" i="6"/>
  <c r="C30" i="6"/>
  <c r="B31" i="6"/>
  <c r="C31" i="6"/>
  <c r="B29" i="6"/>
  <c r="C28" i="6"/>
  <c r="B28" i="6"/>
  <c r="C27" i="6"/>
  <c r="C29" i="6"/>
  <c r="B27" i="6"/>
  <c r="C26" i="6"/>
  <c r="B26" i="6"/>
  <c r="D131" i="6" l="1"/>
  <c r="H131" i="6" s="1"/>
  <c r="H146" i="6" s="1"/>
  <c r="D90" i="6"/>
  <c r="H90" i="6" s="1"/>
  <c r="D60" i="6"/>
  <c r="D21" i="6"/>
  <c r="H21" i="6" s="1"/>
  <c r="H43" i="6" s="1"/>
  <c r="J17" i="14" l="1"/>
  <c r="H60" i="6"/>
  <c r="D17" i="14"/>
  <c r="G17" i="14" s="1"/>
  <c r="K131" i="6"/>
  <c r="B20" i="6"/>
  <c r="C20" i="6"/>
  <c r="E20" i="6"/>
  <c r="G20" i="6" s="1"/>
  <c r="B21" i="6"/>
  <c r="C21" i="6"/>
  <c r="E21" i="6"/>
  <c r="M17" i="14" l="1"/>
  <c r="B158" i="6"/>
  <c r="C158" i="6"/>
  <c r="E158" i="6"/>
  <c r="G158" i="6" s="1"/>
  <c r="E123" i="6" l="1"/>
  <c r="G123" i="6" s="1"/>
  <c r="C123" i="6"/>
  <c r="B123" i="6"/>
  <c r="B41" i="6" l="1"/>
  <c r="C41" i="6"/>
  <c r="E41" i="6"/>
  <c r="G41" i="6" s="1"/>
  <c r="B40" i="6"/>
  <c r="C40" i="6"/>
  <c r="E40" i="6"/>
  <c r="G40" i="6" s="1"/>
  <c r="B36" i="6"/>
  <c r="C36" i="6"/>
  <c r="E36" i="6"/>
  <c r="G36" i="6" s="1"/>
  <c r="B39" i="6"/>
  <c r="C39" i="6"/>
  <c r="E39" i="6"/>
  <c r="G39" i="6" s="1"/>
  <c r="B33" i="6"/>
  <c r="C33" i="6"/>
  <c r="E33" i="6"/>
  <c r="G33" i="6" s="1"/>
  <c r="E22" i="6"/>
  <c r="G22" i="6" s="1"/>
  <c r="C22" i="6"/>
  <c r="B22" i="6"/>
  <c r="E23" i="6"/>
  <c r="G23" i="6" s="1"/>
  <c r="C23" i="6"/>
  <c r="B23" i="6"/>
  <c r="D99" i="6" l="1"/>
  <c r="H99" i="6" s="1"/>
  <c r="D92" i="6"/>
  <c r="E24" i="6"/>
  <c r="G24" i="6" s="1"/>
  <c r="C24" i="6"/>
  <c r="B24" i="6"/>
  <c r="D81" i="6"/>
  <c r="D80" i="6"/>
  <c r="D74" i="6"/>
  <c r="H74" i="6" s="1"/>
  <c r="D68" i="6"/>
  <c r="D69" i="6"/>
  <c r="E85" i="6"/>
  <c r="G85" i="6" s="1"/>
  <c r="C85" i="6"/>
  <c r="B85" i="6"/>
  <c r="E83" i="6"/>
  <c r="C83" i="6"/>
  <c r="B83" i="6"/>
  <c r="E78" i="6"/>
  <c r="C78" i="6"/>
  <c r="B78" i="6"/>
  <c r="E79" i="6"/>
  <c r="C79" i="6"/>
  <c r="B79" i="6"/>
  <c r="E74" i="6"/>
  <c r="C74" i="6"/>
  <c r="B74" i="6"/>
  <c r="D39" i="14"/>
  <c r="G39" i="14" s="1"/>
  <c r="E46" i="6"/>
  <c r="C46" i="6"/>
  <c r="B46" i="6"/>
  <c r="E49" i="6"/>
  <c r="C49" i="6"/>
  <c r="B49" i="6"/>
  <c r="D46" i="14" l="1"/>
  <c r="G46" i="14" s="1"/>
  <c r="H80" i="6"/>
  <c r="D47" i="14"/>
  <c r="G47" i="14" s="1"/>
  <c r="H81" i="6"/>
  <c r="D33" i="14"/>
  <c r="G33" i="14" s="1"/>
  <c r="H69" i="6"/>
  <c r="D22" i="14"/>
  <c r="G22" i="14" s="1"/>
  <c r="H92" i="6"/>
  <c r="H105" i="6" s="1"/>
  <c r="D32" i="14"/>
  <c r="G32" i="14" s="1"/>
  <c r="H68" i="6"/>
  <c r="D96" i="6"/>
  <c r="H96" i="6" s="1"/>
  <c r="D41" i="14"/>
  <c r="G41" i="14" s="1"/>
  <c r="G95" i="6"/>
  <c r="G29" i="14"/>
  <c r="D66" i="6"/>
  <c r="H66" i="6" s="1"/>
  <c r="D40" i="14"/>
  <c r="G40" i="14" s="1"/>
  <c r="G46" i="6"/>
  <c r="G83" i="6"/>
  <c r="G78" i="6"/>
  <c r="G79" i="6"/>
  <c r="G74" i="6"/>
  <c r="G49" i="6"/>
  <c r="E38" i="6"/>
  <c r="G38" i="6" s="1"/>
  <c r="C38" i="6"/>
  <c r="B38" i="6"/>
  <c r="H87" i="6" l="1"/>
  <c r="G66" i="6"/>
  <c r="D30" i="14"/>
  <c r="G30" i="14" s="1"/>
  <c r="G96" i="6"/>
  <c r="D31" i="14"/>
  <c r="G31" i="14" s="1"/>
  <c r="E90" i="6"/>
  <c r="E91" i="6"/>
  <c r="G91" i="6" s="1"/>
  <c r="C90" i="6"/>
  <c r="C91" i="6"/>
  <c r="B90" i="6"/>
  <c r="B91" i="6"/>
  <c r="G54" i="14" l="1"/>
  <c r="E131" i="6"/>
  <c r="C131" i="6"/>
  <c r="B131" i="6"/>
  <c r="E130" i="6"/>
  <c r="G130" i="6" s="1"/>
  <c r="C130" i="6"/>
  <c r="B130" i="6"/>
  <c r="E37" i="6" l="1"/>
  <c r="G37" i="6" s="1"/>
  <c r="C37" i="6"/>
  <c r="B37" i="6"/>
  <c r="E35" i="6"/>
  <c r="G35" i="6" s="1"/>
  <c r="C35" i="6"/>
  <c r="B35" i="6"/>
  <c r="E34" i="6"/>
  <c r="C34" i="6"/>
  <c r="B34" i="6"/>
  <c r="G34" i="6" l="1"/>
  <c r="E126" i="6" l="1"/>
  <c r="C126" i="6"/>
  <c r="B126" i="6"/>
  <c r="E125" i="6"/>
  <c r="C125" i="6"/>
  <c r="B125" i="6"/>
  <c r="E124" i="6"/>
  <c r="C124" i="6"/>
  <c r="B124" i="6"/>
  <c r="E119" i="6"/>
  <c r="C119" i="6"/>
  <c r="B119" i="6"/>
  <c r="E118" i="6"/>
  <c r="C118" i="6"/>
  <c r="B118" i="6"/>
  <c r="E117" i="6"/>
  <c r="C117" i="6"/>
  <c r="B117" i="6"/>
  <c r="G117" i="6" l="1"/>
  <c r="G118" i="6"/>
  <c r="G124" i="6"/>
  <c r="G126" i="6"/>
  <c r="G125" i="6"/>
  <c r="G119" i="6"/>
  <c r="G128" i="6" l="1"/>
  <c r="G121" i="6"/>
  <c r="E62" i="6" l="1"/>
  <c r="C62" i="6"/>
  <c r="B62" i="6"/>
  <c r="E68" i="6"/>
  <c r="C68" i="6"/>
  <c r="B68" i="6"/>
  <c r="E151" i="6"/>
  <c r="G151" i="6" s="1"/>
  <c r="C151" i="6"/>
  <c r="B151" i="6"/>
  <c r="E150" i="6"/>
  <c r="C150" i="6"/>
  <c r="B150" i="6"/>
  <c r="E149" i="6"/>
  <c r="C149" i="6"/>
  <c r="B149" i="6"/>
  <c r="E148" i="6"/>
  <c r="C148" i="6"/>
  <c r="B148" i="6"/>
  <c r="E142" i="6"/>
  <c r="G142" i="6" s="1"/>
  <c r="C142" i="6"/>
  <c r="B142" i="6"/>
  <c r="E132" i="6"/>
  <c r="C132" i="6"/>
  <c r="B132" i="6"/>
  <c r="E143" i="6"/>
  <c r="C143" i="6"/>
  <c r="B143" i="6"/>
  <c r="E141" i="6"/>
  <c r="G141" i="6" s="1"/>
  <c r="C141" i="6"/>
  <c r="B141" i="6"/>
  <c r="E140" i="6"/>
  <c r="C140" i="6"/>
  <c r="B140" i="6"/>
  <c r="E69" i="6"/>
  <c r="C69" i="6"/>
  <c r="B69" i="6"/>
  <c r="E67" i="6"/>
  <c r="G67" i="6" s="1"/>
  <c r="C67" i="6"/>
  <c r="B67" i="6"/>
  <c r="E70" i="6"/>
  <c r="C70" i="6"/>
  <c r="B70" i="6"/>
  <c r="E64" i="6"/>
  <c r="C64" i="6"/>
  <c r="B64" i="6"/>
  <c r="E16" i="6"/>
  <c r="C16" i="6"/>
  <c r="B16" i="6"/>
  <c r="E15" i="6"/>
  <c r="C15" i="6"/>
  <c r="B15" i="6"/>
  <c r="G62" i="6" l="1"/>
  <c r="G68" i="6"/>
  <c r="G148" i="6"/>
  <c r="G149" i="6"/>
  <c r="G150" i="6"/>
  <c r="G132" i="6"/>
  <c r="G143" i="6"/>
  <c r="G69" i="6"/>
  <c r="G70" i="6"/>
  <c r="G64" i="6"/>
  <c r="G15" i="6"/>
  <c r="G16" i="6"/>
  <c r="G18" i="6" l="1"/>
  <c r="G146" i="6"/>
  <c r="G153" i="6"/>
  <c r="E113" i="6" l="1"/>
  <c r="G113" i="6" s="1"/>
  <c r="C113" i="6"/>
  <c r="B113" i="6"/>
  <c r="B59" i="6"/>
  <c r="C59" i="6"/>
  <c r="E59" i="6"/>
  <c r="E55" i="6"/>
  <c r="G55" i="6" s="1"/>
  <c r="C55" i="6"/>
  <c r="B55" i="6"/>
  <c r="E54" i="6"/>
  <c r="G54" i="6" s="1"/>
  <c r="C54" i="6"/>
  <c r="B54" i="6"/>
  <c r="E53" i="6"/>
  <c r="C53" i="6"/>
  <c r="B53" i="6"/>
  <c r="G53" i="6" l="1"/>
  <c r="G59" i="6"/>
  <c r="G57" i="6" l="1"/>
  <c r="G115" i="6"/>
  <c r="B60" i="6" l="1"/>
  <c r="E166" i="6"/>
  <c r="G166" i="6" s="1"/>
  <c r="C166" i="6"/>
  <c r="B166" i="6"/>
  <c r="E82" i="6" l="1"/>
  <c r="G82" i="6" s="1"/>
  <c r="C82" i="6"/>
  <c r="B82" i="6"/>
  <c r="E76" i="6"/>
  <c r="C76" i="6"/>
  <c r="B76" i="6"/>
  <c r="B84" i="6"/>
  <c r="C84" i="6"/>
  <c r="E84" i="6"/>
  <c r="G84" i="6" l="1"/>
  <c r="G76" i="6"/>
  <c r="E165" i="6" l="1"/>
  <c r="G165" i="6" s="1"/>
  <c r="C165" i="6"/>
  <c r="B165" i="6"/>
  <c r="C60" i="6"/>
  <c r="E77" i="6" l="1"/>
  <c r="C77" i="6"/>
  <c r="G77" i="6" l="1"/>
  <c r="B45" i="6" l="1"/>
  <c r="C45" i="6"/>
  <c r="E45" i="6"/>
  <c r="B9" i="6"/>
  <c r="C9" i="6"/>
  <c r="E9" i="6"/>
  <c r="G45" i="6" l="1"/>
  <c r="G9" i="6"/>
  <c r="E81" i="6"/>
  <c r="C81" i="6"/>
  <c r="B81" i="6"/>
  <c r="E80" i="6"/>
  <c r="C80" i="6"/>
  <c r="B80" i="6"/>
  <c r="E75" i="6"/>
  <c r="C75" i="6"/>
  <c r="B75" i="6"/>
  <c r="E73" i="6"/>
  <c r="C73" i="6"/>
  <c r="B73" i="6"/>
  <c r="E61" i="6"/>
  <c r="C61" i="6"/>
  <c r="B61" i="6"/>
  <c r="G81" i="6" l="1"/>
  <c r="G80" i="6"/>
  <c r="G75" i="6"/>
  <c r="G61" i="6"/>
  <c r="G73" i="6"/>
  <c r="E157" i="6"/>
  <c r="C157" i="6"/>
  <c r="B157" i="6"/>
  <c r="E156" i="6"/>
  <c r="C156" i="6"/>
  <c r="B156" i="6"/>
  <c r="E155" i="6"/>
  <c r="C155" i="6"/>
  <c r="B155" i="6"/>
  <c r="E108" i="6"/>
  <c r="C108" i="6"/>
  <c r="B108" i="6"/>
  <c r="E103" i="6"/>
  <c r="C103" i="6"/>
  <c r="B103" i="6"/>
  <c r="E102" i="6"/>
  <c r="C102" i="6"/>
  <c r="B102" i="6"/>
  <c r="E101" i="6"/>
  <c r="C101" i="6"/>
  <c r="B101" i="6"/>
  <c r="E100" i="6"/>
  <c r="C100" i="6"/>
  <c r="B100" i="6"/>
  <c r="E99" i="6"/>
  <c r="C99" i="6"/>
  <c r="B99" i="6"/>
  <c r="E98" i="6"/>
  <c r="C98" i="6"/>
  <c r="B98" i="6"/>
  <c r="E97" i="6"/>
  <c r="C97" i="6"/>
  <c r="B97" i="6"/>
  <c r="E92" i="6"/>
  <c r="C92" i="6"/>
  <c r="B92" i="6"/>
  <c r="E89" i="6"/>
  <c r="C89" i="6"/>
  <c r="B89" i="6"/>
  <c r="E48" i="6"/>
  <c r="C48" i="6"/>
  <c r="B48" i="6"/>
  <c r="E47" i="6"/>
  <c r="C47" i="6"/>
  <c r="B47" i="6"/>
  <c r="B163" i="6"/>
  <c r="C163" i="6"/>
  <c r="E163" i="6"/>
  <c r="G163" i="6" s="1"/>
  <c r="B164" i="6"/>
  <c r="C164" i="6"/>
  <c r="E164" i="6"/>
  <c r="G164" i="6" s="1"/>
  <c r="B162" i="6"/>
  <c r="C162" i="6"/>
  <c r="E162" i="6"/>
  <c r="G162" i="6" s="1"/>
  <c r="B168" i="6"/>
  <c r="C168" i="6"/>
  <c r="E168" i="6"/>
  <c r="G168" i="6" s="1"/>
  <c r="B169" i="6"/>
  <c r="C169" i="6"/>
  <c r="E169" i="6"/>
  <c r="G169" i="6" s="1"/>
  <c r="B170" i="6"/>
  <c r="C170" i="6"/>
  <c r="E170" i="6"/>
  <c r="G170" i="6" s="1"/>
  <c r="G87" i="6" l="1"/>
  <c r="G171" i="6"/>
  <c r="G157" i="6"/>
  <c r="G156" i="6"/>
  <c r="G155" i="6"/>
  <c r="G99" i="6"/>
  <c r="G97" i="6"/>
  <c r="G108" i="6"/>
  <c r="G110" i="6" s="1"/>
  <c r="G92" i="6"/>
  <c r="G98" i="6"/>
  <c r="G100" i="6"/>
  <c r="G89" i="6"/>
  <c r="G102" i="6"/>
  <c r="G103" i="6"/>
  <c r="G101" i="6"/>
  <c r="G48" i="6"/>
  <c r="G47" i="6"/>
  <c r="G51" i="6" l="1"/>
  <c r="G105" i="6"/>
  <c r="G173" i="6" s="1"/>
  <c r="G160" i="6"/>
  <c r="E10" i="6"/>
  <c r="E11" i="6"/>
  <c r="C10" i="6"/>
  <c r="C11" i="6"/>
  <c r="G10" i="6" l="1"/>
  <c r="G11" i="6"/>
  <c r="E9" i="2"/>
  <c r="E10" i="2"/>
  <c r="E11" i="2"/>
  <c r="C9" i="2"/>
  <c r="C10" i="2"/>
  <c r="C11" i="2"/>
  <c r="B9" i="2"/>
  <c r="B10" i="2"/>
  <c r="B11" i="2"/>
  <c r="G13" i="6" l="1"/>
  <c r="H58" i="14"/>
  <c r="F51" i="4"/>
  <c r="E19" i="3" s="1"/>
  <c r="E49" i="13"/>
  <c r="C49" i="13"/>
  <c r="B49" i="13"/>
  <c r="E48" i="13"/>
  <c r="C48" i="13"/>
  <c r="B48" i="13"/>
  <c r="E47" i="13"/>
  <c r="C47" i="13"/>
  <c r="B47" i="13"/>
  <c r="E46" i="13"/>
  <c r="C46" i="13"/>
  <c r="B46" i="13"/>
  <c r="E45" i="13"/>
  <c r="C45" i="13"/>
  <c r="B45" i="13"/>
  <c r="E44" i="13"/>
  <c r="C44" i="13"/>
  <c r="B44" i="13"/>
  <c r="E43" i="13"/>
  <c r="C43" i="13"/>
  <c r="B43" i="13"/>
  <c r="E42" i="13"/>
  <c r="C42" i="13"/>
  <c r="B42" i="13"/>
  <c r="E41" i="13"/>
  <c r="C41" i="13"/>
  <c r="B41" i="13"/>
  <c r="E40" i="13"/>
  <c r="C40" i="13"/>
  <c r="B40" i="13"/>
  <c r="E39" i="13"/>
  <c r="C39" i="13"/>
  <c r="B39" i="13"/>
  <c r="E38" i="13"/>
  <c r="C38" i="13"/>
  <c r="B38" i="13"/>
  <c r="E37" i="13"/>
  <c r="C37" i="13"/>
  <c r="B37" i="13"/>
  <c r="E36" i="13"/>
  <c r="C36" i="13"/>
  <c r="B36" i="13"/>
  <c r="E35" i="13"/>
  <c r="C35" i="13"/>
  <c r="B35" i="13"/>
  <c r="E34" i="13"/>
  <c r="C34" i="13"/>
  <c r="B34" i="13"/>
  <c r="E33" i="13"/>
  <c r="C33" i="13"/>
  <c r="B33" i="13"/>
  <c r="E32" i="13"/>
  <c r="C32" i="13"/>
  <c r="B32" i="13"/>
  <c r="E31" i="13"/>
  <c r="C31" i="13"/>
  <c r="B31" i="13"/>
  <c r="E30" i="13"/>
  <c r="C30" i="13"/>
  <c r="B30" i="13"/>
  <c r="E29" i="13"/>
  <c r="C29" i="13"/>
  <c r="B29" i="13"/>
  <c r="E28" i="13"/>
  <c r="C28" i="13"/>
  <c r="B28" i="13"/>
  <c r="E27" i="13"/>
  <c r="C27" i="13"/>
  <c r="B27" i="13"/>
  <c r="E26" i="13"/>
  <c r="C26" i="13"/>
  <c r="B26" i="13"/>
  <c r="E25" i="13"/>
  <c r="C25" i="13"/>
  <c r="B25" i="13"/>
  <c r="E24" i="13"/>
  <c r="C24" i="13"/>
  <c r="B24" i="13"/>
  <c r="E23" i="13"/>
  <c r="C23" i="13"/>
  <c r="B23" i="13"/>
  <c r="E22" i="13"/>
  <c r="C22" i="13"/>
  <c r="B22" i="13"/>
  <c r="E21" i="13"/>
  <c r="C21" i="13"/>
  <c r="B21" i="13"/>
  <c r="E20" i="13"/>
  <c r="C20" i="13"/>
  <c r="B20" i="13"/>
  <c r="E19" i="13"/>
  <c r="C19" i="13"/>
  <c r="B19" i="13"/>
  <c r="E18" i="13"/>
  <c r="C18" i="13"/>
  <c r="B18" i="13"/>
  <c r="E17" i="13"/>
  <c r="C17" i="13"/>
  <c r="B17" i="13"/>
  <c r="E16" i="13"/>
  <c r="C16" i="13"/>
  <c r="B16" i="13"/>
  <c r="E15" i="13"/>
  <c r="C15" i="13"/>
  <c r="B15" i="13"/>
  <c r="E14" i="13"/>
  <c r="C14" i="13"/>
  <c r="B14" i="13"/>
  <c r="E13" i="13"/>
  <c r="C13" i="13"/>
  <c r="B13" i="13"/>
  <c r="E12" i="13"/>
  <c r="C12" i="13"/>
  <c r="B12" i="13"/>
  <c r="E11" i="13"/>
  <c r="C11" i="13"/>
  <c r="B11" i="13"/>
  <c r="E10" i="13"/>
  <c r="C10" i="13"/>
  <c r="B10" i="13"/>
  <c r="E9" i="13"/>
  <c r="C9" i="13"/>
  <c r="B9" i="13"/>
  <c r="E8" i="13"/>
  <c r="F51" i="13" s="1"/>
  <c r="E29" i="3" s="1"/>
  <c r="C29" i="3" s="1"/>
  <c r="C8" i="13"/>
  <c r="B8" i="13"/>
  <c r="E49" i="12"/>
  <c r="C49" i="12"/>
  <c r="B49" i="12"/>
  <c r="E48" i="12"/>
  <c r="C48" i="12"/>
  <c r="B48" i="12"/>
  <c r="E47" i="12"/>
  <c r="C47" i="12"/>
  <c r="B47" i="12"/>
  <c r="E46" i="12"/>
  <c r="C46" i="12"/>
  <c r="B46" i="12"/>
  <c r="E45" i="12"/>
  <c r="C45" i="12"/>
  <c r="B45" i="12"/>
  <c r="E44" i="12"/>
  <c r="C44" i="12"/>
  <c r="B44" i="12"/>
  <c r="E43" i="12"/>
  <c r="C43" i="12"/>
  <c r="B43" i="12"/>
  <c r="E42" i="12"/>
  <c r="C42" i="12"/>
  <c r="B42" i="12"/>
  <c r="E41" i="12"/>
  <c r="C41" i="12"/>
  <c r="B41" i="12"/>
  <c r="E40" i="12"/>
  <c r="C40" i="12"/>
  <c r="B40" i="12"/>
  <c r="E39" i="12"/>
  <c r="C39" i="12"/>
  <c r="B39" i="12"/>
  <c r="E38" i="12"/>
  <c r="C38" i="12"/>
  <c r="B38" i="12"/>
  <c r="E37" i="12"/>
  <c r="C37" i="12"/>
  <c r="B37" i="12"/>
  <c r="E36" i="12"/>
  <c r="C36" i="12"/>
  <c r="B36" i="12"/>
  <c r="E35" i="12"/>
  <c r="C35" i="12"/>
  <c r="B35" i="12"/>
  <c r="E34" i="12"/>
  <c r="C34" i="12"/>
  <c r="B34" i="12"/>
  <c r="E33" i="12"/>
  <c r="C33" i="12"/>
  <c r="B33" i="12"/>
  <c r="E32" i="12"/>
  <c r="C32" i="12"/>
  <c r="B32" i="12"/>
  <c r="E31" i="12"/>
  <c r="C31" i="12"/>
  <c r="B31" i="12"/>
  <c r="E30" i="12"/>
  <c r="C30" i="12"/>
  <c r="B30" i="12"/>
  <c r="E29" i="12"/>
  <c r="C29" i="12"/>
  <c r="B29" i="12"/>
  <c r="E28" i="12"/>
  <c r="C28" i="12"/>
  <c r="B28" i="12"/>
  <c r="E27" i="12"/>
  <c r="C27" i="12"/>
  <c r="B27" i="12"/>
  <c r="E26" i="12"/>
  <c r="C26" i="12"/>
  <c r="B26" i="12"/>
  <c r="E25" i="12"/>
  <c r="C25" i="12"/>
  <c r="B25" i="12"/>
  <c r="E24" i="12"/>
  <c r="C24" i="12"/>
  <c r="B24" i="12"/>
  <c r="E23" i="12"/>
  <c r="C23" i="12"/>
  <c r="B23" i="12"/>
  <c r="E22" i="12"/>
  <c r="C22" i="12"/>
  <c r="B22" i="12"/>
  <c r="E21" i="12"/>
  <c r="C21" i="12"/>
  <c r="B21" i="12"/>
  <c r="E20" i="12"/>
  <c r="C20" i="12"/>
  <c r="B20" i="12"/>
  <c r="E19" i="12"/>
  <c r="C19" i="12"/>
  <c r="B19" i="12"/>
  <c r="E18" i="12"/>
  <c r="C18" i="12"/>
  <c r="B18" i="12"/>
  <c r="E17" i="12"/>
  <c r="C17" i="12"/>
  <c r="B17" i="12"/>
  <c r="E16" i="12"/>
  <c r="C16" i="12"/>
  <c r="B16" i="12"/>
  <c r="E15" i="12"/>
  <c r="C15" i="12"/>
  <c r="B15" i="12"/>
  <c r="E14" i="12"/>
  <c r="C14" i="12"/>
  <c r="B14" i="12"/>
  <c r="E13" i="12"/>
  <c r="C13" i="12"/>
  <c r="B13" i="12"/>
  <c r="E12" i="12"/>
  <c r="C12" i="12"/>
  <c r="B12" i="12"/>
  <c r="E11" i="12"/>
  <c r="C11" i="12"/>
  <c r="B11" i="12"/>
  <c r="E10" i="12"/>
  <c r="C10" i="12"/>
  <c r="B10" i="12"/>
  <c r="E9" i="12"/>
  <c r="C9" i="12"/>
  <c r="B9" i="12"/>
  <c r="E8" i="12"/>
  <c r="F51" i="12" s="1"/>
  <c r="E28" i="3" s="1"/>
  <c r="C28" i="3" s="1"/>
  <c r="C8" i="12"/>
  <c r="B8" i="12"/>
  <c r="E49" i="11"/>
  <c r="C49" i="11"/>
  <c r="B49" i="11"/>
  <c r="E48" i="11"/>
  <c r="C48" i="11"/>
  <c r="B48" i="11"/>
  <c r="E47" i="11"/>
  <c r="C47" i="11"/>
  <c r="B47" i="11"/>
  <c r="E46" i="11"/>
  <c r="C46" i="11"/>
  <c r="B46" i="11"/>
  <c r="E45" i="11"/>
  <c r="C45" i="11"/>
  <c r="B45" i="11"/>
  <c r="E44" i="11"/>
  <c r="C44" i="11"/>
  <c r="B44" i="11"/>
  <c r="E43" i="11"/>
  <c r="C43" i="11"/>
  <c r="B43" i="11"/>
  <c r="E42" i="11"/>
  <c r="C42" i="11"/>
  <c r="B42" i="11"/>
  <c r="E41" i="11"/>
  <c r="C41" i="11"/>
  <c r="B41" i="11"/>
  <c r="E40" i="11"/>
  <c r="C40" i="11"/>
  <c r="B40" i="11"/>
  <c r="E39" i="11"/>
  <c r="C39" i="11"/>
  <c r="B39" i="11"/>
  <c r="E38" i="11"/>
  <c r="C38" i="11"/>
  <c r="B38" i="11"/>
  <c r="E37" i="11"/>
  <c r="C37" i="11"/>
  <c r="B37" i="11"/>
  <c r="E36" i="11"/>
  <c r="C36" i="11"/>
  <c r="B36" i="11"/>
  <c r="E35" i="11"/>
  <c r="C35" i="11"/>
  <c r="B35" i="11"/>
  <c r="E34" i="11"/>
  <c r="C34" i="11"/>
  <c r="B34" i="11"/>
  <c r="E33" i="11"/>
  <c r="C33" i="11"/>
  <c r="B33" i="11"/>
  <c r="E32" i="11"/>
  <c r="C32" i="11"/>
  <c r="B32" i="11"/>
  <c r="E31" i="11"/>
  <c r="C31" i="11"/>
  <c r="B31" i="11"/>
  <c r="E30" i="11"/>
  <c r="C30" i="11"/>
  <c r="B30" i="11"/>
  <c r="E29" i="11"/>
  <c r="C29" i="11"/>
  <c r="B29" i="11"/>
  <c r="E28" i="11"/>
  <c r="C28" i="11"/>
  <c r="B28" i="11"/>
  <c r="E27" i="11"/>
  <c r="C27" i="11"/>
  <c r="B27" i="11"/>
  <c r="E26" i="11"/>
  <c r="C26" i="11"/>
  <c r="B26" i="11"/>
  <c r="E25" i="11"/>
  <c r="C25" i="11"/>
  <c r="B25" i="11"/>
  <c r="E24" i="11"/>
  <c r="C24" i="11"/>
  <c r="B24" i="11"/>
  <c r="E23" i="11"/>
  <c r="C23" i="11"/>
  <c r="B23" i="11"/>
  <c r="E22" i="11"/>
  <c r="C22" i="11"/>
  <c r="B22" i="11"/>
  <c r="E21" i="11"/>
  <c r="C21" i="11"/>
  <c r="B21" i="11"/>
  <c r="E20" i="11"/>
  <c r="C20" i="11"/>
  <c r="B20" i="11"/>
  <c r="E19" i="11"/>
  <c r="C19" i="11"/>
  <c r="B19" i="11"/>
  <c r="E18" i="11"/>
  <c r="C18" i="11"/>
  <c r="B18" i="11"/>
  <c r="E17" i="11"/>
  <c r="C17" i="11"/>
  <c r="B17" i="11"/>
  <c r="E16" i="11"/>
  <c r="C16" i="11"/>
  <c r="B16" i="11"/>
  <c r="E15" i="11"/>
  <c r="C15" i="11"/>
  <c r="B15" i="11"/>
  <c r="E14" i="11"/>
  <c r="C14" i="11"/>
  <c r="B14" i="11"/>
  <c r="E13" i="11"/>
  <c r="C13" i="11"/>
  <c r="B13" i="11"/>
  <c r="E12" i="11"/>
  <c r="C12" i="11"/>
  <c r="B12" i="11"/>
  <c r="E11" i="11"/>
  <c r="C11" i="11"/>
  <c r="B11" i="11"/>
  <c r="E10" i="11"/>
  <c r="C10" i="11"/>
  <c r="B10" i="11"/>
  <c r="E9" i="11"/>
  <c r="C9" i="11"/>
  <c r="B9" i="11"/>
  <c r="E8" i="11"/>
  <c r="F51" i="11" s="1"/>
  <c r="E27" i="3" s="1"/>
  <c r="C27" i="3" s="1"/>
  <c r="C8" i="11"/>
  <c r="B8" i="11"/>
  <c r="E49" i="10"/>
  <c r="C49" i="10"/>
  <c r="B49" i="10"/>
  <c r="E48" i="10"/>
  <c r="C48" i="10"/>
  <c r="B48" i="10"/>
  <c r="E47" i="10"/>
  <c r="C47" i="10"/>
  <c r="B47" i="10"/>
  <c r="E46" i="10"/>
  <c r="C46" i="10"/>
  <c r="B46" i="10"/>
  <c r="E45" i="10"/>
  <c r="C45" i="10"/>
  <c r="B45" i="10"/>
  <c r="E44" i="10"/>
  <c r="C44" i="10"/>
  <c r="B44" i="10"/>
  <c r="E43" i="10"/>
  <c r="C43" i="10"/>
  <c r="B43" i="10"/>
  <c r="E42" i="10"/>
  <c r="C42" i="10"/>
  <c r="B42" i="10"/>
  <c r="E41" i="10"/>
  <c r="C41" i="10"/>
  <c r="B41" i="10"/>
  <c r="E40" i="10"/>
  <c r="C40" i="10"/>
  <c r="B40" i="10"/>
  <c r="E39" i="10"/>
  <c r="C39" i="10"/>
  <c r="B39" i="10"/>
  <c r="E38" i="10"/>
  <c r="C38" i="10"/>
  <c r="B38" i="10"/>
  <c r="E37" i="10"/>
  <c r="C37" i="10"/>
  <c r="B37" i="10"/>
  <c r="E36" i="10"/>
  <c r="C36" i="10"/>
  <c r="B36" i="10"/>
  <c r="E35" i="10"/>
  <c r="C35" i="10"/>
  <c r="B35" i="10"/>
  <c r="E34" i="10"/>
  <c r="C34" i="10"/>
  <c r="B34" i="10"/>
  <c r="E33" i="10"/>
  <c r="C33" i="10"/>
  <c r="B33" i="10"/>
  <c r="E32" i="10"/>
  <c r="C32" i="10"/>
  <c r="B32" i="10"/>
  <c r="E31" i="10"/>
  <c r="C31" i="10"/>
  <c r="B31" i="10"/>
  <c r="E30" i="10"/>
  <c r="C30" i="10"/>
  <c r="B30" i="10"/>
  <c r="E29" i="10"/>
  <c r="C29" i="10"/>
  <c r="B29" i="10"/>
  <c r="E28" i="10"/>
  <c r="C28" i="10"/>
  <c r="B28" i="10"/>
  <c r="E27" i="10"/>
  <c r="C27" i="10"/>
  <c r="B27" i="10"/>
  <c r="E26" i="10"/>
  <c r="C26" i="10"/>
  <c r="B26" i="10"/>
  <c r="E25" i="10"/>
  <c r="C25" i="10"/>
  <c r="B25" i="10"/>
  <c r="E24" i="10"/>
  <c r="C24" i="10"/>
  <c r="B24" i="10"/>
  <c r="E23" i="10"/>
  <c r="C23" i="10"/>
  <c r="B23" i="10"/>
  <c r="E22" i="10"/>
  <c r="C22" i="10"/>
  <c r="B22" i="10"/>
  <c r="E21" i="10"/>
  <c r="C21" i="10"/>
  <c r="B21" i="10"/>
  <c r="E20" i="10"/>
  <c r="C20" i="10"/>
  <c r="B20" i="10"/>
  <c r="E19" i="10"/>
  <c r="C19" i="10"/>
  <c r="B19" i="10"/>
  <c r="E18" i="10"/>
  <c r="C18" i="10"/>
  <c r="B18" i="10"/>
  <c r="E17" i="10"/>
  <c r="C17" i="10"/>
  <c r="B17" i="10"/>
  <c r="E16" i="10"/>
  <c r="C16" i="10"/>
  <c r="B16" i="10"/>
  <c r="E15" i="10"/>
  <c r="C15" i="10"/>
  <c r="B15" i="10"/>
  <c r="E14" i="10"/>
  <c r="C14" i="10"/>
  <c r="B14" i="10"/>
  <c r="E13" i="10"/>
  <c r="C13" i="10"/>
  <c r="B13" i="10"/>
  <c r="E12" i="10"/>
  <c r="C12" i="10"/>
  <c r="B12" i="10"/>
  <c r="E11" i="10"/>
  <c r="C11" i="10"/>
  <c r="B11" i="10"/>
  <c r="E10" i="10"/>
  <c r="C10" i="10"/>
  <c r="B10" i="10"/>
  <c r="E9" i="10"/>
  <c r="C9" i="10"/>
  <c r="B9" i="10"/>
  <c r="E8" i="10"/>
  <c r="F51" i="10" s="1"/>
  <c r="E26" i="3" s="1"/>
  <c r="C26" i="3" s="1"/>
  <c r="C8" i="10"/>
  <c r="B8" i="10"/>
  <c r="E49" i="9"/>
  <c r="C49" i="9"/>
  <c r="B49" i="9"/>
  <c r="E48" i="9"/>
  <c r="C48" i="9"/>
  <c r="B48" i="9"/>
  <c r="E47" i="9"/>
  <c r="C47" i="9"/>
  <c r="B47" i="9"/>
  <c r="E46" i="9"/>
  <c r="C46" i="9"/>
  <c r="B46" i="9"/>
  <c r="E45" i="9"/>
  <c r="C45" i="9"/>
  <c r="B45" i="9"/>
  <c r="E44" i="9"/>
  <c r="C44" i="9"/>
  <c r="B44" i="9"/>
  <c r="E43" i="9"/>
  <c r="C43" i="9"/>
  <c r="B43" i="9"/>
  <c r="E42" i="9"/>
  <c r="C42" i="9"/>
  <c r="B42" i="9"/>
  <c r="E41" i="9"/>
  <c r="C41" i="9"/>
  <c r="B41" i="9"/>
  <c r="E40" i="9"/>
  <c r="C40" i="9"/>
  <c r="B40" i="9"/>
  <c r="E39" i="9"/>
  <c r="C39" i="9"/>
  <c r="B39" i="9"/>
  <c r="E38" i="9"/>
  <c r="C38" i="9"/>
  <c r="B38" i="9"/>
  <c r="E37" i="9"/>
  <c r="C37" i="9"/>
  <c r="B37" i="9"/>
  <c r="E36" i="9"/>
  <c r="C36" i="9"/>
  <c r="B36" i="9"/>
  <c r="E35" i="9"/>
  <c r="C35" i="9"/>
  <c r="B35" i="9"/>
  <c r="E34" i="9"/>
  <c r="C34" i="9"/>
  <c r="B34" i="9"/>
  <c r="E33" i="9"/>
  <c r="C33" i="9"/>
  <c r="B33" i="9"/>
  <c r="E32" i="9"/>
  <c r="C32" i="9"/>
  <c r="B32" i="9"/>
  <c r="E31" i="9"/>
  <c r="C31" i="9"/>
  <c r="B31" i="9"/>
  <c r="E30" i="9"/>
  <c r="C30" i="9"/>
  <c r="B30" i="9"/>
  <c r="E29" i="9"/>
  <c r="C29" i="9"/>
  <c r="B29" i="9"/>
  <c r="E28" i="9"/>
  <c r="C28" i="9"/>
  <c r="B28" i="9"/>
  <c r="E27" i="9"/>
  <c r="C27" i="9"/>
  <c r="B27" i="9"/>
  <c r="E26" i="9"/>
  <c r="C26" i="9"/>
  <c r="B26" i="9"/>
  <c r="E25" i="9"/>
  <c r="C25" i="9"/>
  <c r="B25" i="9"/>
  <c r="E24" i="9"/>
  <c r="C24" i="9"/>
  <c r="B24" i="9"/>
  <c r="E23" i="9"/>
  <c r="C23" i="9"/>
  <c r="B23" i="9"/>
  <c r="E22" i="9"/>
  <c r="C22" i="9"/>
  <c r="B22" i="9"/>
  <c r="E21" i="9"/>
  <c r="C21" i="9"/>
  <c r="B21" i="9"/>
  <c r="E20" i="9"/>
  <c r="C20" i="9"/>
  <c r="B20" i="9"/>
  <c r="E19" i="9"/>
  <c r="C19" i="9"/>
  <c r="B19" i="9"/>
  <c r="E18" i="9"/>
  <c r="C18" i="9"/>
  <c r="B18" i="9"/>
  <c r="E17" i="9"/>
  <c r="C17" i="9"/>
  <c r="B17" i="9"/>
  <c r="E16" i="9"/>
  <c r="C16" i="9"/>
  <c r="B16" i="9"/>
  <c r="E15" i="9"/>
  <c r="C15" i="9"/>
  <c r="B15" i="9"/>
  <c r="E14" i="9"/>
  <c r="C14" i="9"/>
  <c r="B14" i="9"/>
  <c r="E13" i="9"/>
  <c r="C13" i="9"/>
  <c r="B13" i="9"/>
  <c r="E12" i="9"/>
  <c r="C12" i="9"/>
  <c r="B12" i="9"/>
  <c r="E11" i="9"/>
  <c r="C11" i="9"/>
  <c r="B11" i="9"/>
  <c r="E10" i="9"/>
  <c r="C10" i="9"/>
  <c r="B10" i="9"/>
  <c r="E9" i="9"/>
  <c r="C9" i="9"/>
  <c r="B9" i="9"/>
  <c r="E8" i="9"/>
  <c r="F51" i="9" s="1"/>
  <c r="E25" i="3" s="1"/>
  <c r="C25" i="3" s="1"/>
  <c r="C8" i="9"/>
  <c r="B8" i="9"/>
  <c r="E49" i="8"/>
  <c r="C49" i="8"/>
  <c r="B49" i="8"/>
  <c r="E48" i="8"/>
  <c r="C48" i="8"/>
  <c r="B48" i="8"/>
  <c r="E47" i="8"/>
  <c r="C47" i="8"/>
  <c r="B47" i="8"/>
  <c r="E46" i="8"/>
  <c r="C46" i="8"/>
  <c r="B46" i="8"/>
  <c r="E45" i="8"/>
  <c r="C45" i="8"/>
  <c r="B45" i="8"/>
  <c r="E44" i="8"/>
  <c r="C44" i="8"/>
  <c r="B44" i="8"/>
  <c r="E43" i="8"/>
  <c r="C43" i="8"/>
  <c r="B43" i="8"/>
  <c r="E42" i="8"/>
  <c r="C42" i="8"/>
  <c r="B42" i="8"/>
  <c r="E41" i="8"/>
  <c r="C41" i="8"/>
  <c r="B41" i="8"/>
  <c r="E40" i="8"/>
  <c r="C40" i="8"/>
  <c r="B40" i="8"/>
  <c r="E39" i="8"/>
  <c r="C39" i="8"/>
  <c r="B39" i="8"/>
  <c r="E38" i="8"/>
  <c r="C38" i="8"/>
  <c r="B38" i="8"/>
  <c r="E37" i="8"/>
  <c r="C37" i="8"/>
  <c r="B37" i="8"/>
  <c r="E36" i="8"/>
  <c r="C36" i="8"/>
  <c r="B36" i="8"/>
  <c r="E35" i="8"/>
  <c r="C35" i="8"/>
  <c r="B35" i="8"/>
  <c r="E34" i="8"/>
  <c r="C34" i="8"/>
  <c r="B34" i="8"/>
  <c r="E33" i="8"/>
  <c r="C33" i="8"/>
  <c r="B33" i="8"/>
  <c r="E32" i="8"/>
  <c r="C32" i="8"/>
  <c r="B32" i="8"/>
  <c r="E31" i="8"/>
  <c r="C31" i="8"/>
  <c r="B31" i="8"/>
  <c r="E30" i="8"/>
  <c r="C30" i="8"/>
  <c r="B30" i="8"/>
  <c r="E29" i="8"/>
  <c r="C29" i="8"/>
  <c r="B29" i="8"/>
  <c r="E28" i="8"/>
  <c r="C28" i="8"/>
  <c r="B28" i="8"/>
  <c r="E27" i="8"/>
  <c r="C27" i="8"/>
  <c r="B27" i="8"/>
  <c r="E26" i="8"/>
  <c r="C26" i="8"/>
  <c r="B26" i="8"/>
  <c r="E25" i="8"/>
  <c r="C25" i="8"/>
  <c r="B25" i="8"/>
  <c r="E24" i="8"/>
  <c r="C24" i="8"/>
  <c r="B24" i="8"/>
  <c r="E23" i="8"/>
  <c r="C23" i="8"/>
  <c r="B23" i="8"/>
  <c r="E22" i="8"/>
  <c r="C22" i="8"/>
  <c r="B22" i="8"/>
  <c r="E21" i="8"/>
  <c r="C21" i="8"/>
  <c r="B21" i="8"/>
  <c r="E20" i="8"/>
  <c r="C20" i="8"/>
  <c r="B20" i="8"/>
  <c r="E19" i="8"/>
  <c r="C19" i="8"/>
  <c r="B19" i="8"/>
  <c r="E18" i="8"/>
  <c r="C18" i="8"/>
  <c r="B18" i="8"/>
  <c r="E17" i="8"/>
  <c r="C17" i="8"/>
  <c r="B17" i="8"/>
  <c r="E16" i="8"/>
  <c r="C16" i="8"/>
  <c r="B16" i="8"/>
  <c r="E15" i="8"/>
  <c r="C15" i="8"/>
  <c r="B15" i="8"/>
  <c r="E14" i="8"/>
  <c r="C14" i="8"/>
  <c r="B14" i="8"/>
  <c r="E13" i="8"/>
  <c r="C13" i="8"/>
  <c r="B13" i="8"/>
  <c r="E12" i="8"/>
  <c r="C12" i="8"/>
  <c r="B12" i="8"/>
  <c r="E11" i="8"/>
  <c r="C11" i="8"/>
  <c r="B11" i="8"/>
  <c r="E10" i="8"/>
  <c r="C10" i="8"/>
  <c r="B10" i="8"/>
  <c r="E9" i="8"/>
  <c r="C9" i="8"/>
  <c r="B9" i="8"/>
  <c r="E8" i="8"/>
  <c r="F51" i="8" s="1"/>
  <c r="E23" i="3" s="1"/>
  <c r="C23" i="3" s="1"/>
  <c r="C8" i="8"/>
  <c r="B8" i="8"/>
  <c r="B11" i="6"/>
  <c r="B10" i="6"/>
  <c r="E49" i="4"/>
  <c r="C49" i="4"/>
  <c r="B49" i="4"/>
  <c r="E48" i="4"/>
  <c r="C48" i="4"/>
  <c r="B48" i="4"/>
  <c r="E47" i="4"/>
  <c r="C47" i="4"/>
  <c r="B47" i="4"/>
  <c r="E46" i="4"/>
  <c r="C46" i="4"/>
  <c r="B46" i="4"/>
  <c r="E45" i="4"/>
  <c r="C45" i="4"/>
  <c r="B45" i="4"/>
  <c r="E44" i="4"/>
  <c r="C44" i="4"/>
  <c r="B44" i="4"/>
  <c r="E43" i="4"/>
  <c r="C43" i="4"/>
  <c r="B43" i="4"/>
  <c r="E42" i="4"/>
  <c r="C42" i="4"/>
  <c r="B42" i="4"/>
  <c r="E41" i="4"/>
  <c r="C41" i="4"/>
  <c r="B41" i="4"/>
  <c r="E40" i="4"/>
  <c r="C40" i="4"/>
  <c r="B40" i="4"/>
  <c r="E39" i="4"/>
  <c r="C39" i="4"/>
  <c r="B39" i="4"/>
  <c r="E38" i="4"/>
  <c r="C38" i="4"/>
  <c r="B38" i="4"/>
  <c r="E37" i="4"/>
  <c r="C37" i="4"/>
  <c r="B37" i="4"/>
  <c r="E36" i="4"/>
  <c r="C36" i="4"/>
  <c r="B36" i="4"/>
  <c r="E35" i="4"/>
  <c r="C35" i="4"/>
  <c r="B35" i="4"/>
  <c r="E34" i="4"/>
  <c r="C34" i="4"/>
  <c r="B34" i="4"/>
  <c r="E33" i="4"/>
  <c r="C33" i="4"/>
  <c r="B33" i="4"/>
  <c r="E32" i="4"/>
  <c r="C32" i="4"/>
  <c r="B32" i="4"/>
  <c r="E31" i="4"/>
  <c r="C31" i="4"/>
  <c r="B31" i="4"/>
  <c r="E30" i="4"/>
  <c r="C30" i="4"/>
  <c r="B30" i="4"/>
  <c r="E29" i="4"/>
  <c r="C29" i="4"/>
  <c r="B29" i="4"/>
  <c r="E28" i="4"/>
  <c r="C28" i="4"/>
  <c r="B28" i="4"/>
  <c r="E27" i="4"/>
  <c r="C27" i="4"/>
  <c r="B27" i="4"/>
  <c r="E26" i="4"/>
  <c r="C26" i="4"/>
  <c r="B26" i="4"/>
  <c r="E25" i="4"/>
  <c r="C25" i="4"/>
  <c r="B25" i="4"/>
  <c r="E24" i="4"/>
  <c r="C24" i="4"/>
  <c r="B24" i="4"/>
  <c r="E23" i="4"/>
  <c r="C23" i="4"/>
  <c r="B23" i="4"/>
  <c r="E22" i="4"/>
  <c r="C22" i="4"/>
  <c r="B22" i="4"/>
  <c r="E21" i="4"/>
  <c r="C21" i="4"/>
  <c r="B21" i="4"/>
  <c r="E20" i="4"/>
  <c r="C20" i="4"/>
  <c r="B20" i="4"/>
  <c r="E19" i="4"/>
  <c r="C19" i="4"/>
  <c r="B19" i="4"/>
  <c r="E18" i="4"/>
  <c r="C18" i="4"/>
  <c r="B18" i="4"/>
  <c r="E17" i="4"/>
  <c r="C17" i="4"/>
  <c r="B17" i="4"/>
  <c r="E16" i="4"/>
  <c r="C16" i="4"/>
  <c r="B16" i="4"/>
  <c r="E15" i="4"/>
  <c r="C15" i="4"/>
  <c r="B15" i="4"/>
  <c r="E14" i="4"/>
  <c r="C14" i="4"/>
  <c r="B14" i="4"/>
  <c r="E13" i="4"/>
  <c r="C13" i="4"/>
  <c r="B13" i="4"/>
  <c r="E12" i="4"/>
  <c r="C12" i="4"/>
  <c r="B12" i="4"/>
  <c r="E11" i="4"/>
  <c r="C11" i="4"/>
  <c r="B11" i="4"/>
  <c r="E10" i="4"/>
  <c r="C10" i="4"/>
  <c r="B10" i="4"/>
  <c r="E9" i="4"/>
  <c r="C9" i="4"/>
  <c r="B9" i="4"/>
  <c r="E8" i="4"/>
  <c r="C8" i="4"/>
  <c r="B8" i="4"/>
  <c r="F42" i="5" l="1"/>
  <c r="E20" i="3" s="1"/>
  <c r="C20" i="3" s="1"/>
  <c r="F33" i="7"/>
  <c r="E22" i="3" s="1"/>
  <c r="C22" i="3" s="1"/>
  <c r="C19" i="3"/>
  <c r="F51" i="2"/>
  <c r="E24" i="3" s="1"/>
  <c r="E8"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C8" i="2"/>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B8"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E21" i="3" l="1"/>
  <c r="C21" i="3" s="1"/>
  <c r="C24" i="3"/>
  <c r="E30" i="3" l="1"/>
  <c r="E33" i="3" l="1"/>
  <c r="E31" i="3"/>
  <c r="E37" i="3"/>
  <c r="E39" i="3" l="1"/>
  <c r="E41" i="3" s="1"/>
</calcChain>
</file>

<file path=xl/sharedStrings.xml><?xml version="1.0" encoding="utf-8"?>
<sst xmlns="http://schemas.openxmlformats.org/spreadsheetml/2006/main" count="4515" uniqueCount="2818">
  <si>
    <t>Item 
Number</t>
  </si>
  <si>
    <t xml:space="preserve">
Item Long Description</t>
  </si>
  <si>
    <t xml:space="preserve">
Unit ofMeasure</t>
  </si>
  <si>
    <t>LS</t>
  </si>
  <si>
    <t>SPECIAL DETOUR 1</t>
  </si>
  <si>
    <t>COMMERCIAL MATERIAL FOR DRIVEWAY MAINTENANCE</t>
  </si>
  <si>
    <t>CY</t>
  </si>
  <si>
    <t>MH</t>
  </si>
  <si>
    <t>TRAFFIC CONTROL OFFICER</t>
  </si>
  <si>
    <t>ED</t>
  </si>
  <si>
    <t>EA</t>
  </si>
  <si>
    <t>BARRIER WALL, TEMPORARY, F&amp;I, CONCRETE</t>
  </si>
  <si>
    <t>LF</t>
  </si>
  <si>
    <t>BARRIER WALL, TEMPORARY, F&amp;I, WATERFILLED</t>
  </si>
  <si>
    <t>BARRIER WALL, TEMPORARY, F&amp;I, LOW PROFILE, CONCRETE</t>
  </si>
  <si>
    <t>BARRIER WALL, TEMPORARY, RELOCATE, CONCRETE</t>
  </si>
  <si>
    <t>BARRIER WALL, TEMPORARY, RELOCATE, WATERFILLED</t>
  </si>
  <si>
    <t>HIGH INTENSITY FLASHING LIGHTS, TEMP, TYPE B</t>
  </si>
  <si>
    <t>LO</t>
  </si>
  <si>
    <t>RADAR SPEED DISPLAY UNIT</t>
  </si>
  <si>
    <t>SF</t>
  </si>
  <si>
    <t>SY</t>
  </si>
  <si>
    <t>MOWING</t>
  </si>
  <si>
    <t>AC</t>
  </si>
  <si>
    <t>SEDIMENT BARRIER</t>
  </si>
  <si>
    <t>INLET PROTECTION SYSTEM</t>
  </si>
  <si>
    <t>REMOVAL OF EXISTING STRUCTURE</t>
  </si>
  <si>
    <t>REMOVAL OF EXISTING CONCRETE PAVEMENT</t>
  </si>
  <si>
    <t>DELIVERY OF SALVAGEABLE MATERIAL TO FDOT</t>
  </si>
  <si>
    <t>REGULAR EXCAVATION</t>
  </si>
  <si>
    <t>LATERAL DITCH EXCAVATION</t>
  </si>
  <si>
    <t>SUBSOIL EXCAVATION</t>
  </si>
  <si>
    <t>EMBANKMENT</t>
  </si>
  <si>
    <t>FLOWABLE FILL</t>
  </si>
  <si>
    <t>AS</t>
  </si>
  <si>
    <t>OPTIONAL BASE, BASE GROUP 06</t>
  </si>
  <si>
    <t>OPTIONAL BASE, BASE GROUP 09</t>
  </si>
  <si>
    <t>OPTIONAL BASE, BASE GROUP 10</t>
  </si>
  <si>
    <t>OPTIONAL BASE, BASE GROUP 13</t>
  </si>
  <si>
    <t>OPTIONAL BASE, BASE GROUP 15</t>
  </si>
  <si>
    <t>TN</t>
  </si>
  <si>
    <t>MILLING EXIST ASPH PAVT, 1" AVG DEPTH</t>
  </si>
  <si>
    <t>MILLING EXIST ASPH PAVT, 2" AVG DEPTH</t>
  </si>
  <si>
    <t>MILLING EXIST ASPH PAVT, 1 1/2" AVG DEPTH</t>
  </si>
  <si>
    <t>MILLING EXIST ASPH PAVT, 2 1/2" AVG DEPTH</t>
  </si>
  <si>
    <t>MILLING EXIST ASPH PAVT, 2 1/4" AVG DEPTH</t>
  </si>
  <si>
    <t>MILLING EXIST ASPH PAVT, 3/4" AVG DEPTH</t>
  </si>
  <si>
    <t>MISCELLANEOUS ASPHALT PAVEMENT</t>
  </si>
  <si>
    <t>INLETS, CURB, TYPE 7, &lt;10'</t>
  </si>
  <si>
    <t>INLETS, DT BOT, TYPE E, &lt;10'</t>
  </si>
  <si>
    <t>MANHOLES, P-7, PARTIAL</t>
  </si>
  <si>
    <t>MANHOLES, P-8, &lt;10'</t>
  </si>
  <si>
    <t>MANHOLES, P-8, PARTIAL</t>
  </si>
  <si>
    <t>MITERED END SECTION, OPTIONAL ROUND, 18" CD</t>
  </si>
  <si>
    <t>MITERED END SECTION, OPTIONAL ROUND, 24" CD</t>
  </si>
  <si>
    <t>MITERED END SECTION, OPTIONAL ROUND, 30" CD</t>
  </si>
  <si>
    <t>MITERED END SECTION, OPTIONAL ROUND, 36" CD</t>
  </si>
  <si>
    <t>MITERED END SECTION, OPTIONAL ROUND, 24" SD</t>
  </si>
  <si>
    <t>CONCRETE CURB &amp; GUTTER, TYPE E</t>
  </si>
  <si>
    <t>CONCRETE CURB &amp; GUTTER, TYPE F</t>
  </si>
  <si>
    <t>CONCRETE CURB, TYPE A</t>
  </si>
  <si>
    <t>CONCRETE CURB, TYPE B</t>
  </si>
  <si>
    <t>CONCRETE CURB, TYPE D</t>
  </si>
  <si>
    <t>CONCRETE DITCH PAVT, NON REINFORCED, 3"</t>
  </si>
  <si>
    <t>GUARDRAIL REMOVAL</t>
  </si>
  <si>
    <t>PERFORMANCE TURF</t>
  </si>
  <si>
    <t>PERFORMANCE TURF, SOD</t>
  </si>
  <si>
    <t>PLASTIC EROSION MAT, TURF REINFORCED MAT, TYPE 1</t>
  </si>
  <si>
    <t>PI</t>
  </si>
  <si>
    <t>RETRO-REFLECTIVE PAVEMENT MARKERS</t>
  </si>
  <si>
    <t>NM</t>
  </si>
  <si>
    <t>GM</t>
  </si>
  <si>
    <t>102-2-1</t>
  </si>
  <si>
    <t>102-3</t>
  </si>
  <si>
    <t>102-11</t>
  </si>
  <si>
    <t>SERVICE PATROL- ROAD RANGER OR SIMILAR</t>
  </si>
  <si>
    <t>102-14</t>
  </si>
  <si>
    <t>102-60</t>
  </si>
  <si>
    <t>WORK ZONE SIGN</t>
  </si>
  <si>
    <t>102-61</t>
  </si>
  <si>
    <t>BUSINESS SIGN</t>
  </si>
  <si>
    <t>102-62</t>
  </si>
  <si>
    <t>BARRIER MOUNTED WORK ZONE SIGN</t>
  </si>
  <si>
    <t>102-71-11</t>
  </si>
  <si>
    <t>102-71-12</t>
  </si>
  <si>
    <t>102-71-13</t>
  </si>
  <si>
    <t>102-71-21</t>
  </si>
  <si>
    <t>102-71-22</t>
  </si>
  <si>
    <t>102-71-23</t>
  </si>
  <si>
    <t>BARRIER WALL, TEMPORARY, RELOCATE, LOW PROFILE, CONCRETE</t>
  </si>
  <si>
    <t>102-74-1</t>
  </si>
  <si>
    <t>CHANNELIZING DEVICE (TYPES I, II, D1, VP, DRUM, VEHICULAR LONGITUDINAL CHANNELIZATION DEVICE)</t>
  </si>
  <si>
    <t>102-74-2</t>
  </si>
  <si>
    <t>CHANNELIZING DEVICE (TEMPORARY)(TYPE III) (6')</t>
  </si>
  <si>
    <t>102-74-5</t>
  </si>
  <si>
    <t>CHANNELIZING DEVICE - PEDESTRIAN LCD</t>
  </si>
  <si>
    <t>102-75-1</t>
  </si>
  <si>
    <t>TEMPORARY SEPARATOR, F&amp;I, REMOVE</t>
  </si>
  <si>
    <t>102- 76</t>
  </si>
  <si>
    <t>ARROW BOARD / ADVANCE WARNING ARROW PANEL</t>
  </si>
  <si>
    <t>102-77</t>
  </si>
  <si>
    <t>102-78</t>
  </si>
  <si>
    <t>TEMPORARY RETROREFLECTIVE PAVEMENT MARKER</t>
  </si>
  <si>
    <t>102-79</t>
  </si>
  <si>
    <t>TYPE C STEADY BURN LIGHT, TEMPORARY, BARRIER WALL MOUNT</t>
  </si>
  <si>
    <t>102-89</t>
  </si>
  <si>
    <t>TEMPORARY CRASH CUSHION-REDIRECTIVE</t>
  </si>
  <si>
    <t>102-99</t>
  </si>
  <si>
    <t>PORTABLE CHANGEABLE MESSAGE SIGN, TEMPORARY</t>
  </si>
  <si>
    <t>102-104</t>
  </si>
  <si>
    <t>TEMPORARY SIGNALIZATION AND MAINTENANCE OF INTERSECTION</t>
  </si>
  <si>
    <t>102-107-1</t>
  </si>
  <si>
    <t>TEMPORARY TRAFFIC DETECTION AND MAINTENANCE OF INTERSECTION</t>
  </si>
  <si>
    <t>102-150-1</t>
  </si>
  <si>
    <t>PORTABLE REGULATORY SIGN</t>
  </si>
  <si>
    <t>102-150-2</t>
  </si>
  <si>
    <t>102-911-1</t>
  </si>
  <si>
    <t>REMOVABLE TAPE PAVEMENT MARKING, WHITE/ BLACK, SKIP</t>
  </si>
  <si>
    <t>102-911-2</t>
  </si>
  <si>
    <t>REMOVABLE TAPE PAVEMENT MARKING, WHITE/ BLACK, SOLID</t>
  </si>
  <si>
    <t>102-912-1</t>
  </si>
  <si>
    <t>REMOVABLE TAPE PAVEMENT MARKING, YELLOW, SKIP</t>
  </si>
  <si>
    <t>102-912-2</t>
  </si>
  <si>
    <t>REMOVABLE TAPE PAVEMENT MARKING, YELLOW, SOLID</t>
  </si>
  <si>
    <t>104-1</t>
  </si>
  <si>
    <t>ARTIFICIAL COVERINGS / ROLLED EROSION CONTROL PRODUCTS</t>
  </si>
  <si>
    <t xml:space="preserve">104-10-3 </t>
  </si>
  <si>
    <t>104-12</t>
  </si>
  <si>
    <t>STAKED TURBIDITY BARRIER-NYLON REINFORCED PVC</t>
  </si>
  <si>
    <t>104-18</t>
  </si>
  <si>
    <t>107-1</t>
  </si>
  <si>
    <t>LITTER REMOVAL AND DISPOSAL</t>
  </si>
  <si>
    <t>107-2</t>
  </si>
  <si>
    <t>110-1-1</t>
  </si>
  <si>
    <t xml:space="preserve">CLEARING &amp; GRUBBING </t>
  </si>
  <si>
    <t>110-2-1</t>
  </si>
  <si>
    <t>CLEARING &amp; GRUBBING (PUSH BUTTON CONTRACT)</t>
  </si>
  <si>
    <t>110-3</t>
  </si>
  <si>
    <t>110-4</t>
  </si>
  <si>
    <t>110-4-1</t>
  </si>
  <si>
    <t>REMOVAL OF EXISTING CONCRETE PAVEMENT (CONCRETE SIDEWALK - PUSH BUTTON/MAINTENANCE ONLY)</t>
  </si>
  <si>
    <t>110-15-1</t>
  </si>
  <si>
    <t>ARBORIST WORK (TREE TRIMMING-LIMBS AND ROOTS)</t>
  </si>
  <si>
    <t>110-15-4</t>
  </si>
  <si>
    <t>ARBORIST WORK (RELOCATE TREE)</t>
  </si>
  <si>
    <t>110-86</t>
  </si>
  <si>
    <t>120-1</t>
  </si>
  <si>
    <t>120-2</t>
  </si>
  <si>
    <t>BORROW EXCAVATION</t>
  </si>
  <si>
    <t>120-3</t>
  </si>
  <si>
    <t>120-4</t>
  </si>
  <si>
    <t>120-6</t>
  </si>
  <si>
    <t>121-70</t>
  </si>
  <si>
    <t>125-1</t>
  </si>
  <si>
    <t xml:space="preserve">EXCAVATION FOR STRUTURES </t>
  </si>
  <si>
    <t>125-3</t>
  </si>
  <si>
    <t>SELECT BEDDING MATERIAL</t>
  </si>
  <si>
    <t>142-70</t>
  </si>
  <si>
    <t>SAND FILL</t>
  </si>
  <si>
    <t>160-4</t>
  </si>
  <si>
    <t>TYPE B STABILIZATION</t>
  </si>
  <si>
    <t>162-1-11</t>
  </si>
  <si>
    <t>PREPARED SOIL LAYER (FINISH SOIL LAYER) (6" DEPTH)</t>
  </si>
  <si>
    <t>285-706</t>
  </si>
  <si>
    <t>285-709</t>
  </si>
  <si>
    <t>285-710</t>
  </si>
  <si>
    <t>285-713</t>
  </si>
  <si>
    <t>285-715</t>
  </si>
  <si>
    <t>327-70-1</t>
  </si>
  <si>
    <t>327-70-5</t>
  </si>
  <si>
    <t>327-70-6</t>
  </si>
  <si>
    <t>327-70-8</t>
  </si>
  <si>
    <t>327-70-11</t>
  </si>
  <si>
    <t>327-70-19</t>
  </si>
  <si>
    <t>334-1-11</t>
  </si>
  <si>
    <t>SUPERPAVE ASPHALTIC CONC, TRAFFIC A, 1-99 TONS</t>
  </si>
  <si>
    <t>SUPERPAVE ASPHALTIC CONC, TRAFFIC A, 100-199 TONS</t>
  </si>
  <si>
    <t>SUPERPAVE ASPHALTIC CONC, TRAFFIC A, 200-299 TONS</t>
  </si>
  <si>
    <t>SUPERPAVE ASPHALTIC CONC, TRAFFIC A, 300 TONS OR MORE</t>
  </si>
  <si>
    <t>334-1-12</t>
  </si>
  <si>
    <t>SUPERPAVE ASPHALTIC CONC, TRAFFIC B, 1-99 TONS</t>
  </si>
  <si>
    <t>SUPERPAVE ASPHALTIC CONC, TRAFFIC B, 100-199 TONS</t>
  </si>
  <si>
    <t>SUPERPAVE ASPHALTIC CONC, TRAFFIC B, 200-299 TONS</t>
  </si>
  <si>
    <t>SUPERPAVE ASPHALTIC CONC, TRAFFIC B, 300 TONS OR MORE</t>
  </si>
  <si>
    <t>334-1-13</t>
  </si>
  <si>
    <t>SUPERPAVE ASPHALTIC CONC, TRAFFIC C, 1-99 TONS</t>
  </si>
  <si>
    <t>SUPERPAVE ASPHALTIC CONC, TRAFFIC C, 100-199 TONS</t>
  </si>
  <si>
    <t>SUPERPAVE ASPHALTIC CONC, TRAFFIC C, 200-299 TONS</t>
  </si>
  <si>
    <t>SUPERPAVE ASPHALTIC CONC, TRAFFIC C, 300 TONS OR MORE</t>
  </si>
  <si>
    <t>337-7-24</t>
  </si>
  <si>
    <t>ASPHALT CONCRETE FRICTION COURSE (FC-5, PG 76-22, ARB), 1-99 TONS</t>
  </si>
  <si>
    <t>ASPHALT CONCRETE FRICTION COURSE (FC-5, PG 76-22, ARB), 100-199 TONS</t>
  </si>
  <si>
    <t>ASPHALT CONCRETE FRICTION COURSE (FC-5, PG 76-22, ARB), 200-299 TONS</t>
  </si>
  <si>
    <t>ASPHALT CONCRETE FRICTION COURSE (FC-5, PG 76-22, ARB), 300 TONS OR MORE</t>
  </si>
  <si>
    <t>337-7-71</t>
  </si>
  <si>
    <t>ASPHALT CONCRETE FRICTION COURSE (TRAFFIC B)      (FC-9.5, PC 76-22, ARB), 1-99 TONS</t>
  </si>
  <si>
    <t>ASPHALT CONCRETE FRICTION COURSE (TRAFFIC B)      (FC-9.5, PC 76-22, ARB), 100-199 TONS</t>
  </si>
  <si>
    <t>ASPHALT CONCRETE FRICTION COURSE (TRAFFIC B)      (FC-9.5, PC 76-22, ARB), 200-299 TONS</t>
  </si>
  <si>
    <t>ASPHALT CONCRETE FRICTION COURSE (TRAFFIC B)      (FC-9.5, PC 76-22, ARB), 300 TONS OR MORE</t>
  </si>
  <si>
    <t>337-7-72</t>
  </si>
  <si>
    <t>ASPHALT CONCRETE FRICTION COURSE (TRAFFIC B)      (FC-12.5, PG 76-22, ARB), 1-99 TONS</t>
  </si>
  <si>
    <t>ASPHALT CONCRETE FRICTION COURSE (TRAFFIC B)      (FC-12.5, PC 76-22, ARB), 100-199 TONS</t>
  </si>
  <si>
    <t>ASPHALT CONCRETE FRICTION COURSE (TRAFFIC B)      (FC-12.5, PC 76-22, ARB), 200-299 TONS</t>
  </si>
  <si>
    <t>ASPHALT CONCRETE FRICTION COURSE (TRAFFIC B)      (FC-12.5, PC 76-22, ARB), 300 TONS OR MORE</t>
  </si>
  <si>
    <t>337-7-73</t>
  </si>
  <si>
    <t>ASPHALT CONCRETE FRICTION COURSE (TRAFFIC C)      (FC-9.5, PG 76-22, ARB), 1-99 TONS</t>
  </si>
  <si>
    <t>ASPHALT CONCRETE FRICTION COURSE (TRAFFIC C)      (FC-9.5, PG 76-22, ARB), 100-199 TONS</t>
  </si>
  <si>
    <t>ASPHALT CONCRETE FRICTION COURSE (TRAFFIC C)      (FC-9.5, PG 76-22, ARB), 200-299 TONS</t>
  </si>
  <si>
    <t>ASPHALT CONCRETE FRICTION COURSE (TRAFFIC C)      (FC-9.5, PG 76-22, ARB), 300 TONS OR MORE</t>
  </si>
  <si>
    <t>337-7-74</t>
  </si>
  <si>
    <t>ASPHALT CONCRETE FRICTION COURSE (TRAFFIC C)      (FC-12.5, PG 76-22, ARB), 1-99 TONS</t>
  </si>
  <si>
    <t>ASPHALT CONCRETE FRICTION COURSE (TRAFFIC C)      (FC-12.5, PG 76-22, ARB), 100-199 TONS</t>
  </si>
  <si>
    <t>ASPHALT CONCRETE FRICTION COURSE (TRAFFIC C)      (FC-12.5, PG 76-22, ARB), 200-299 TONS</t>
  </si>
  <si>
    <t>ASPHALT CONCRETE FRICTION COURSE (TRAFFIC C)      (FC-12.5, PG 76-22, ARB), 300 TONS OR MORE</t>
  </si>
  <si>
    <t>339-1</t>
  </si>
  <si>
    <t>400-0-11</t>
  </si>
  <si>
    <t>CONCRETE CLASS NS, GRAVITY WALL</t>
  </si>
  <si>
    <t>400-1-2</t>
  </si>
  <si>
    <t>CONCRETE CLASS 1, ENDWALLS</t>
  </si>
  <si>
    <t>400-9</t>
  </si>
  <si>
    <t>BRIDGE DECK GROOVING AND PLANING-DECK THICKNESS 8.5" OR GREATER</t>
  </si>
  <si>
    <t>400-136</t>
  </si>
  <si>
    <t>EPOXY CONCRETE OVERLAY-STRUCTURES REHAB</t>
  </si>
  <si>
    <t>403-1</t>
  </si>
  <si>
    <t>EPOXY CONCRETE OVERLAY FOR CONCRETE BRIDGE DECKS</t>
  </si>
  <si>
    <t>425-1-351</t>
  </si>
  <si>
    <t>INLETS, CURB, P-5 &lt;10'</t>
  </si>
  <si>
    <t>425-1-361</t>
  </si>
  <si>
    <t>INLETS, CURB, P-6 &lt;10'</t>
  </si>
  <si>
    <t>425-1-471</t>
  </si>
  <si>
    <t>425-1-521</t>
  </si>
  <si>
    <t>INLETS, DT BOT, TYPE C, &lt;10'</t>
  </si>
  <si>
    <t>425-1-551</t>
  </si>
  <si>
    <t>425-1-910</t>
  </si>
  <si>
    <t>INLETS, CLOSED FLUME</t>
  </si>
  <si>
    <t>425-2-43</t>
  </si>
  <si>
    <t>425-2-61</t>
  </si>
  <si>
    <t>425-2-63</t>
  </si>
  <si>
    <t>425-4</t>
  </si>
  <si>
    <t>ADJUSTING INLETS</t>
  </si>
  <si>
    <t>425-5</t>
  </si>
  <si>
    <t>ADJUSTING MANHOLES</t>
  </si>
  <si>
    <t>425-6</t>
  </si>
  <si>
    <t>ADJUSTING VALVE BOXES</t>
  </si>
  <si>
    <t>425-11</t>
  </si>
  <si>
    <t>DRAINAGE STRUCTURE - MODIFY EXISTING</t>
  </si>
  <si>
    <t>430-174-118</t>
  </si>
  <si>
    <t>PIPE CULVERT, OPTIONAL MATERIAL, OTHER SHAPE- ELLIP/ARCH, 18"SD</t>
  </si>
  <si>
    <t>430-174-124</t>
  </si>
  <si>
    <t>PIPE CULVERT, OPTIONAL MATERIAL, ROUND, 24"SD</t>
  </si>
  <si>
    <t>430-174-130</t>
  </si>
  <si>
    <t>PIPE CULVERT, OPTIONAL MATERIAL, ROUND, 30"SD</t>
  </si>
  <si>
    <t>430-175-118</t>
  </si>
  <si>
    <t>PIPE CULVERT, OPTIONAL MATERIAL, ROUND, 18"S/CD</t>
  </si>
  <si>
    <t>430-175-124</t>
  </si>
  <si>
    <t>PIPE CULVERT, OPTIONAL MATERIAL, ROUND, 24"S/CD</t>
  </si>
  <si>
    <t>430-175-130</t>
  </si>
  <si>
    <t>PIPE CULVERT, OPTIONAL MATERIAL, ROUND, 30"S/CD</t>
  </si>
  <si>
    <t>430-175-136</t>
  </si>
  <si>
    <t>PIPE CULVERT, OPTIONAL MATERIAL, ROUND, 36"S/CD</t>
  </si>
  <si>
    <t>430-175-140</t>
  </si>
  <si>
    <t>PIPE CULVERT, OPTIONAL MATERIAL, ROUND, 40"S/CD</t>
  </si>
  <si>
    <t>430-175-218</t>
  </si>
  <si>
    <t>PIPE CULVERT, OPTIONAL MATERIAL, OTHER SHAPE- ELLIP/ARCH, 18"S/CD</t>
  </si>
  <si>
    <t>430-175-224</t>
  </si>
  <si>
    <t>PIPE CULVERT, OPTIONAL MATERIAL, OTHER SHAPE- ELLIP/ARCH, 24"S/CD</t>
  </si>
  <si>
    <t>430-175-230</t>
  </si>
  <si>
    <t>PIPE CULVERT, OPTIONAL MATERIAL, OTHER SHAPE- ELLIP/ARCH, 30"S/CD</t>
  </si>
  <si>
    <t>430-982-125</t>
  </si>
  <si>
    <t>430-982-129</t>
  </si>
  <si>
    <t>430-982-133</t>
  </si>
  <si>
    <t>430-982-138</t>
  </si>
  <si>
    <t>430-984-129</t>
  </si>
  <si>
    <t>515-2-211</t>
  </si>
  <si>
    <t>PEDESTRIAN / BICYCLE RAILING, STEEL, 42" TYPE I</t>
  </si>
  <si>
    <t>515-2-221</t>
  </si>
  <si>
    <t>PEDESTRIAN / BICYCLE RAILING, STEEL, 54" TYPE I</t>
  </si>
  <si>
    <t>520-1-7</t>
  </si>
  <si>
    <t>520-1-10</t>
  </si>
  <si>
    <t>520-2-1</t>
  </si>
  <si>
    <t>520-2-2</t>
  </si>
  <si>
    <t>520-2-4</t>
  </si>
  <si>
    <t>520-3</t>
  </si>
  <si>
    <t>GUTTER VALLEY CONC</t>
  </si>
  <si>
    <t>520-5-11</t>
  </si>
  <si>
    <t>TRAFFIC SEPARATOR CONCRETE - TYPE I, 4' WIDE</t>
  </si>
  <si>
    <t>520-5-12</t>
  </si>
  <si>
    <t>TRAFFIC SEPARATOR CONCRETE - TYPE I, 6' WIDE</t>
  </si>
  <si>
    <t>520-5-16</t>
  </si>
  <si>
    <t>TRAFFIC SEPARATOR CONCRETE - TYPE I, 8.5' WIDE</t>
  </si>
  <si>
    <t>520-5-41</t>
  </si>
  <si>
    <t>TRAFFIC SEPARATOR CONCRETE, TYPE IV, 4' WIDE</t>
  </si>
  <si>
    <t>520-5-42</t>
  </si>
  <si>
    <t>TRAFFIC SEPARATOR CONCRETE, TYPE IV, 6' WIDE</t>
  </si>
  <si>
    <t>520-5-46</t>
  </si>
  <si>
    <t>TRAFFIC SEPARATOR CONCRETE, TYPE IV, 8.5' WIDE</t>
  </si>
  <si>
    <t>520-70</t>
  </si>
  <si>
    <t>CONCRETE TRAFFIC SEPARATOR, SPECIAL - VARIABLE WIDTH</t>
  </si>
  <si>
    <t>521-72-2</t>
  </si>
  <si>
    <t>SHOULDER CONCRETE BARRIER WALL-BOX CULVERT</t>
  </si>
  <si>
    <t>521-72-3</t>
  </si>
  <si>
    <t>SHOULDER CONCRETE BARRIER WALL-RIGID SHOULDER</t>
  </si>
  <si>
    <t>521-72-4</t>
  </si>
  <si>
    <t>SHOULDER CONCRETE BARRIER WALL-RIGID RETAINING</t>
  </si>
  <si>
    <t>521-72-5</t>
  </si>
  <si>
    <t>SHOULDER CONCRETE BARRIER WALL-RIGID CURB &amp; GUTTER</t>
  </si>
  <si>
    <t>521-72-7</t>
  </si>
  <si>
    <t>SHOULDER CONCRETE BARRIER WALL-RIGID SHOULDER WITH 8' SOUND/NOISE WALL</t>
  </si>
  <si>
    <t>521-72-10</t>
  </si>
  <si>
    <t>SHOULDER CONCRETE BARRIER WALL-RIGID SHOULDER 42"</t>
  </si>
  <si>
    <t>521-72-11</t>
  </si>
  <si>
    <t>SHOULDER CONCRETE BARRIER WALL-RIGID SHOULDER 54"</t>
  </si>
  <si>
    <t>521-72-20</t>
  </si>
  <si>
    <t>SHOULDER CONCRETE BARRIER WALL-F SHAPE WITH 8' SOUND/NOISE WALL</t>
  </si>
  <si>
    <t>521-72-21</t>
  </si>
  <si>
    <t>SHOULDER CONCRETE BARRIER WALL-F SHAPE WITH 10' SOUND/NOISE WALL</t>
  </si>
  <si>
    <t>521-72-22</t>
  </si>
  <si>
    <t>SHOULDER CONCRETE BARRIER WALL-F SHAPE WITH 12' SOUND/NOISE WALL</t>
  </si>
  <si>
    <t>522-1</t>
  </si>
  <si>
    <t>CONCRETE SIDEWALK AND DRIVEWAYS, 4" THICK</t>
  </si>
  <si>
    <t>522-2</t>
  </si>
  <si>
    <t>CONCRETE SIDEWALK AND DRIVEWAYS, 6" THICK</t>
  </si>
  <si>
    <t>522-3</t>
  </si>
  <si>
    <t>BUS BAY/BOARDING PAD - CONCRETE</t>
  </si>
  <si>
    <t>522-4</t>
  </si>
  <si>
    <t>BUS SHELTER PAD - CONCRETE</t>
  </si>
  <si>
    <t xml:space="preserve">523-1 </t>
  </si>
  <si>
    <t>PATTERNED PAVEMENT, VEHICULAR AREAS</t>
  </si>
  <si>
    <t>523-1-3</t>
  </si>
  <si>
    <t>PATTERNED PAVEMENT, VEHICULAR AREAS - GREEN BIKE LANE</t>
  </si>
  <si>
    <t>524-1-1</t>
  </si>
  <si>
    <t>527-2</t>
  </si>
  <si>
    <t>DETECTABLE WARNINGS</t>
  </si>
  <si>
    <t>536-1-1</t>
  </si>
  <si>
    <t>GUARDRAIL - ROADWAY</t>
  </si>
  <si>
    <t>536-1-2</t>
  </si>
  <si>
    <t>GUARDRAIL‐ BRIDGE</t>
  </si>
  <si>
    <t>536-1-3</t>
  </si>
  <si>
    <t>GUARDRAIL‐ ROADWAY, DOUBLE FACE</t>
  </si>
  <si>
    <t>536-1-5</t>
  </si>
  <si>
    <t>GUARDRAIL‐ ROADWAY, THRIE BEAM</t>
  </si>
  <si>
    <t>536-1-9</t>
  </si>
  <si>
    <t>GUARDRAIL‐ ROADWAY, THRIE BEAM-DOUBLE FACE</t>
  </si>
  <si>
    <t>536-1-11</t>
  </si>
  <si>
    <t>GUARDRAIL‐ ROADWAY, MODIFIED THRIE BEAM</t>
  </si>
  <si>
    <t>536-1-12</t>
  </si>
  <si>
    <t>GUARDRAIL‐ ROADWAY, MODIFIED THRIE BEAM-DOUBLE FACE</t>
  </si>
  <si>
    <t>536-1-13</t>
  </si>
  <si>
    <t>GUARDRAIL‐ ROADWAY, INSTALL ONLY</t>
  </si>
  <si>
    <t>536-2</t>
  </si>
  <si>
    <t xml:space="preserve">GUARDRAIL - SHOP BENT PANELS </t>
  </si>
  <si>
    <t>536-5-1</t>
  </si>
  <si>
    <t>RUB RAIL FOR GUARDRAIL, SINGLE SIDED</t>
  </si>
  <si>
    <t>536-5-2</t>
  </si>
  <si>
    <t>RUB RAIL FOR GUARDRAIL, DOUBLE SIDED</t>
  </si>
  <si>
    <t>536-7</t>
  </si>
  <si>
    <t>SPECIAL GUARDRAIL POST</t>
  </si>
  <si>
    <t>536-8</t>
  </si>
  <si>
    <t>GUARDRAIL BRIDGE ANCHORAGE ASSEMBLY (FURNISH &amp; INSTALL)</t>
  </si>
  <si>
    <t>536-8-1</t>
  </si>
  <si>
    <t>GUARDRAIL BRIDGE ANCHORAGE ASSEMBLY (INSTALL)</t>
  </si>
  <si>
    <t>536-8-6</t>
  </si>
  <si>
    <t>GUARDRAIL BRIDGE ANCHORAGE ASSEMBLY (REMOVE)</t>
  </si>
  <si>
    <t>536-73</t>
  </si>
  <si>
    <t>536-76</t>
  </si>
  <si>
    <t>GUARDRAIL POSTS- SPECIAL LENGTH</t>
  </si>
  <si>
    <t>536-82</t>
  </si>
  <si>
    <t>GUARDRAIL ANCHORAGE- CONCRETE BARRIER ANCHORAGE ASSEMBLY</t>
  </si>
  <si>
    <t>536-83-1</t>
  </si>
  <si>
    <t>GUARDRAIL POST REPLACEMENT (REGULAR)</t>
  </si>
  <si>
    <t>536-85-22</t>
  </si>
  <si>
    <t>GUARDRAIL END ANCHORAGE ASSEMBLY (FLARED)</t>
  </si>
  <si>
    <t>536-85-24</t>
  </si>
  <si>
    <t>GUARDRAIL END ANCHORAGE ASSEMBLY (PARALLEL)</t>
  </si>
  <si>
    <t>536-85-25</t>
  </si>
  <si>
    <t>GUARDRAIL END ANCHORAGE ASSEMBLY (TYPE II)</t>
  </si>
  <si>
    <t>536-85-26</t>
  </si>
  <si>
    <t>GUARDRAIL END ANCHORAGE ASSEMBLY (TYPE CRT)</t>
  </si>
  <si>
    <t>536-85-27</t>
  </si>
  <si>
    <t>GUARDRAIL END ANCHORAGE ASSEMBLY (DOUBLE FACE TERMINAL)</t>
  </si>
  <si>
    <t>538-1</t>
  </si>
  <si>
    <t>GUARDRAIL (RESET)</t>
  </si>
  <si>
    <t>539-80-111</t>
  </si>
  <si>
    <t>OPAQUE VISUAL BARRIER-(FURNISH &amp; INSTALL) (CONCRETE) (2'3" HEIGHT)</t>
  </si>
  <si>
    <t>544-75-1</t>
  </si>
  <si>
    <t>CRASH CUSHION (OPTIONAL)</t>
  </si>
  <si>
    <t>546-72-52</t>
  </si>
  <si>
    <t>RUMBLE STRIPS, GROUND-IN, 16" CENTER LINE</t>
  </si>
  <si>
    <t>546-72-53</t>
  </si>
  <si>
    <t>RUMBLE STRIPS, GROUND-IN, 8" EDGE LINE</t>
  </si>
  <si>
    <t>550-10-335</t>
  </si>
  <si>
    <t>FENCING, TYPE R, 6.1 - 7.0', VERTICAL</t>
  </si>
  <si>
    <t>550-10-354</t>
  </si>
  <si>
    <t>FENCING, TYPE R, 8.1 - 10.0', W/ PARTIAL ENCLOSURE, TYPE R ONLY</t>
  </si>
  <si>
    <t>570-1-1</t>
  </si>
  <si>
    <t>570-1-2</t>
  </si>
  <si>
    <t>571-1-11</t>
  </si>
  <si>
    <t>630-2-11</t>
  </si>
  <si>
    <t>CONDUIT (F&amp;I) (OPEN TRENCH) (UNDERGROUND OR UNDER PAVEMENT)</t>
  </si>
  <si>
    <t>630-2-12</t>
  </si>
  <si>
    <t>CONDUIT (F&amp;I) (DIRECTIONAL BORE)</t>
  </si>
  <si>
    <t>630-2-13</t>
  </si>
  <si>
    <t>CONDUIT (F&amp;I)(JACKED &amp; BORE)</t>
  </si>
  <si>
    <t>630-2-14</t>
  </si>
  <si>
    <t>CONDUIT (F&amp;I)(ABOVE GROUND)</t>
  </si>
  <si>
    <t>630-2-15</t>
  </si>
  <si>
    <t>CONDUIT (F&amp;I)(BRIDGE MOUNTED)</t>
  </si>
  <si>
    <t>630-2-65</t>
  </si>
  <si>
    <t>CONDUIT (REMOVE)</t>
  </si>
  <si>
    <t>632-7-1</t>
  </si>
  <si>
    <t>SIGNAL CABLE (NEW OR RECONSTRUCTED INTERSECTION - FURNISH &amp; INSTALL)</t>
  </si>
  <si>
    <t>632-7-2</t>
  </si>
  <si>
    <t>SIGNAL CABLE (F&amp;I) (REPAIR / REPLACE / OTHER)</t>
  </si>
  <si>
    <t>632-7-4</t>
  </si>
  <si>
    <t>SIGNAL CABLE (ADJUST)</t>
  </si>
  <si>
    <t>632-7-6</t>
  </si>
  <si>
    <t>SIGNAL CABLE (REMOVE) (WITHIN INTERSECTION)</t>
  </si>
  <si>
    <t>632-7-7</t>
  </si>
  <si>
    <t>SIGNAL CABLE (REMOVE) (OUTSIDE INTERSECTION)</t>
  </si>
  <si>
    <t>633-1-111</t>
  </si>
  <si>
    <t>FIBER OPTIC CABLE (F&amp;I) (OVERHEAD) (2 TO 12 FIBERS)</t>
  </si>
  <si>
    <t xml:space="preserve">633-1-112 </t>
  </si>
  <si>
    <t>FIBER OPTIC CABLE (F&amp;I) (OVERHEAD) (13 TO 48 FIBERS)</t>
  </si>
  <si>
    <t xml:space="preserve">633-1-113 </t>
  </si>
  <si>
    <t>FIBER OPTIC CABLE (F&amp;I) (OVERHEAD (49 TO 96 FIBERS)</t>
  </si>
  <si>
    <t>633-1-114</t>
  </si>
  <si>
    <t>FIBER OPTIC CABLE (F&amp;I) (OVERHEAD) (97 TO 144 FIBERS)</t>
  </si>
  <si>
    <t xml:space="preserve">633-1-121 </t>
  </si>
  <si>
    <t>FIBER OPTIC CABLE (F&amp;I) (UNDERGROUND) (2 TO 12 FIBERS)</t>
  </si>
  <si>
    <t xml:space="preserve">633-1-122 </t>
  </si>
  <si>
    <t>FIBER OPTIC CABLE (F&amp;I) (UNDERGROUND) (13 TO 48 FIBERS)</t>
  </si>
  <si>
    <t xml:space="preserve">633-1-123 </t>
  </si>
  <si>
    <t>FIBER OPTIC CABLE (F&amp;I) (UNDERGROUND) (49 TO 96 FIBERS)</t>
  </si>
  <si>
    <t xml:space="preserve">633-1-124 </t>
  </si>
  <si>
    <t>FIBER OPTIC CABLE (F&amp;I) (UNDERGROUND) (97 TO 144 FIBERS)</t>
  </si>
  <si>
    <t>633-1-310</t>
  </si>
  <si>
    <t>FIBER OPTIC CABLE (INSTALL) (OVERHEAD)</t>
  </si>
  <si>
    <t>633-1-320</t>
  </si>
  <si>
    <t>FIBER OPTIC CABLE (INSTALL) (UNDERGROUND)</t>
  </si>
  <si>
    <t>633-1-410</t>
  </si>
  <si>
    <t>FIBER OPTIC CABLE (RELOCATE) (OVERHEAD)</t>
  </si>
  <si>
    <t>633-1-420</t>
  </si>
  <si>
    <t>FIBER OPTIC CABLE (RELOCATE) (UNDERGROUND)</t>
  </si>
  <si>
    <t>633-1-610</t>
  </si>
  <si>
    <t>FIBER OPTIC CABLE (REMOVE) (OVERHEAD)</t>
  </si>
  <si>
    <t>633-1-620</t>
  </si>
  <si>
    <t>FIBER OPTIC CABLE (REMOVE) (UNDERGROUND)</t>
  </si>
  <si>
    <t>633-2-31</t>
  </si>
  <si>
    <t>FIBER OPTIC CONNECTION (INSTALL) (SPLICE)</t>
  </si>
  <si>
    <t>633-2-32</t>
  </si>
  <si>
    <t>FIBER OPTIC CONNECTION (INSTALL) (TERMINATION)</t>
  </si>
  <si>
    <t>633-3-11</t>
  </si>
  <si>
    <t>FIBER OPTIC CONNECTION HARDWARE (F&amp;I) (SPLICE ENCLOSURE)</t>
  </si>
  <si>
    <t>633-3-12</t>
  </si>
  <si>
    <t>FIBER OPTIC CONNECTION HARDWARE (F&amp;I) (SPLICE TRAY)</t>
  </si>
  <si>
    <t>633-3-13</t>
  </si>
  <si>
    <t>FIBER OPTIC CONNECTION HARDWARE (F&amp;I) (PRETERMINATED CONNECTOR ASSEMBLY)</t>
  </si>
  <si>
    <t>633-3-14</t>
  </si>
  <si>
    <t>FIBER OPTIC CONNECTION HARDWARE (F&amp;I) (BUFFER TUBE FAN OUT KIT)</t>
  </si>
  <si>
    <t>633-3-15</t>
  </si>
  <si>
    <t>FIBER OPTIC CONNECTION HARDWARE (F&amp;I) (PATCH PANEL, PRETERMINATED)</t>
  </si>
  <si>
    <t>633-3-16</t>
  </si>
  <si>
    <t>FIBER OPTIC CONNECTION HARDWARE (F&amp;I) (PATCH PANEL, FIELD TERMINATED)</t>
  </si>
  <si>
    <t>633-3-17</t>
  </si>
  <si>
    <t>FIBER OPTIC CONNECTION HARDWARE (F&amp;I) (CONNECTOR PANEL)</t>
  </si>
  <si>
    <t>633-3-31</t>
  </si>
  <si>
    <t>FIBER OPTIC CONNECTION HARDWARE (INSTALL) (SPLICE ENCLOSURE)</t>
  </si>
  <si>
    <t>633-3-32</t>
  </si>
  <si>
    <t>FIBER OPTIC CONNECTION HARDWARE (INSTALL) (SPLICE TRAY)</t>
  </si>
  <si>
    <t>633-3-33</t>
  </si>
  <si>
    <t>FIBER OPTIC CONNECTION HARDWARE (INSTALL) (PRETERMINATED CONNECTOR ASSEMBLY)</t>
  </si>
  <si>
    <t>633-3-34</t>
  </si>
  <si>
    <t>FIBER OPTIC CONNECTION HARDWARE (INSTALL) (BUFFER TUBE FAN OUT KIT)</t>
  </si>
  <si>
    <t>633-3-35</t>
  </si>
  <si>
    <t>FIBER OPTIC CONNECTION HARDWARE (INSTALL) (PATCH PANEL, PRETERMINATED)</t>
  </si>
  <si>
    <t>633-3-36</t>
  </si>
  <si>
    <t>FIBER OPTIC CONNECTION HARDWARE (INSTALL) (PATCH PANEL, FIELD TERMINATED)</t>
  </si>
  <si>
    <t>633-3-37</t>
  </si>
  <si>
    <t>FIBER OPTIC CONNECTION HARDWARE (INSTALL) (CONNECTOR PANEL)</t>
  </si>
  <si>
    <t>633-3-41</t>
  </si>
  <si>
    <t>FIBER OPTIC CONNECTION HARDWARE (RELOCATE) (SPLICE ENCLOSURE)</t>
  </si>
  <si>
    <t>633-3-42</t>
  </si>
  <si>
    <t>FIBER OPTIC CONNECTION HARDWARE (RELOCATE) (SPLICE TRAY)</t>
  </si>
  <si>
    <t>633-3-43</t>
  </si>
  <si>
    <t>FIBER OPTIC CONNECTION HARDWARE (RELOCATE) (PRETERMINATED CONNECTOR ASSEMBLY)</t>
  </si>
  <si>
    <t>633-3-44</t>
  </si>
  <si>
    <t>FIBER OPTIC CONNECTION HARDWARE (RELOCATE) (BUFFER TUBE FAN OUT KIT)</t>
  </si>
  <si>
    <t>633-3-45</t>
  </si>
  <si>
    <t>FIBER OPTIC CONNECTION HARDWARE (RELOCATE) (PATCH PANEL, PRETERMINATED)</t>
  </si>
  <si>
    <t>633-3-46</t>
  </si>
  <si>
    <t>FIBER OPTIC CONNECTION HARDWARE (RELOCATE) (PATCH PANEL, FIELD TERMINATED)</t>
  </si>
  <si>
    <t>633-3-47</t>
  </si>
  <si>
    <t>FIBER OPTIC CONNECTION HARDWARE (RELOCATE) (CONNECTOR PANEL)</t>
  </si>
  <si>
    <t>633-3-51</t>
  </si>
  <si>
    <t>FIBER OPTIC CONNECTION HARDWARE (ADJUST/MODIFY) (SPLICE ENCLOSURE)</t>
  </si>
  <si>
    <t>633-3-52</t>
  </si>
  <si>
    <t>FIBER OPTIC CONNECTION HARDWARE (ADJUST/MODIFY) (SPLICE TRAY)</t>
  </si>
  <si>
    <t>633-3-53</t>
  </si>
  <si>
    <t>FIBER OPTIC CONNECTION HARDWARE (ADJUST/MODIFY) (PRETERMINATED CONNECTOR ASSEMBLY)</t>
  </si>
  <si>
    <t>633-3-54</t>
  </si>
  <si>
    <t>FIBER OPTIC CONNECTION HARDWARE (ADJUST/MODIFY) (BUFFER TUBE FAN OUT KIT)</t>
  </si>
  <si>
    <t>633-3-55</t>
  </si>
  <si>
    <t>FIBER OPTIC CONNECTION HARDWARE (ADJUST/MODIFY) (PATCH PANEL, PRETERMINATED)</t>
  </si>
  <si>
    <t>633-3-56</t>
  </si>
  <si>
    <t>FIBER OPTIC CONNECTION HARDWARE (ADJUST/MODIFY) (PATCH PANEL, FIELD TERMINATED)</t>
  </si>
  <si>
    <t>633-3-57</t>
  </si>
  <si>
    <t>FIBER OPTIC CONNECTION HARDWARE (ADJUST/MODIFY) (CONNECTOR PANEL)</t>
  </si>
  <si>
    <t>633-4-1</t>
  </si>
  <si>
    <t>TWISTED PAIR CABLE (F&amp;I)</t>
  </si>
  <si>
    <t>633-4-3</t>
  </si>
  <si>
    <t>TWISTED PAIR CABLE (INSTALL)</t>
  </si>
  <si>
    <t>633-4-4</t>
  </si>
  <si>
    <t>TWISTED PAIR CABLE (RELOCATE)</t>
  </si>
  <si>
    <t>633-4-6</t>
  </si>
  <si>
    <t>TWISTED PAIR CABLE (REMOVE)</t>
  </si>
  <si>
    <t>633-8-1</t>
  </si>
  <si>
    <t>MULTI-CONDUCTOR COMMUNICATION CABLE (F&amp;I)</t>
  </si>
  <si>
    <t>633-8-2</t>
  </si>
  <si>
    <t>MULTI-CONDUCTOR COMMUNICATION CABLE (FURNISH)</t>
  </si>
  <si>
    <t>633-8-3</t>
  </si>
  <si>
    <t>MULTI-CONDUCTOR COMMUNICATION CABLE (INSTALL)</t>
  </si>
  <si>
    <t>633-8-4</t>
  </si>
  <si>
    <t>MULTI-CONDUCTOR COMMUNICATION CABLE (RELOCATE)</t>
  </si>
  <si>
    <t>633-8-5</t>
  </si>
  <si>
    <t>MULTI-CONDUCTOR COMMUNICATION CABLE (ADJUST/ MODIFY)</t>
  </si>
  <si>
    <t>633-8-6</t>
  </si>
  <si>
    <t>MULTI-CONDUCTOR COMMUNICATION CABLE (REMOVE)</t>
  </si>
  <si>
    <t>634-4-141</t>
  </si>
  <si>
    <t>SPAN WIRE ASSEMBLY  (F&amp;I)(SINGLE POINT) (PERPENDICULAR)</t>
  </si>
  <si>
    <t>634-4-142</t>
  </si>
  <si>
    <t>SPAN WIRE ASSEMBLY  (F&amp;I)(SINGLE POINT) (DIAGONAL)</t>
  </si>
  <si>
    <t>634-4-143</t>
  </si>
  <si>
    <t>SPAN WIRE ASSEMBLY  (F&amp;I)(SINGLE POINT) (BOX OR DROP BOX)</t>
  </si>
  <si>
    <t>634-4-144</t>
  </si>
  <si>
    <t>SPAN WIRE ASSEMBLY  (F&amp;I) (SINGLE POINT) (OTHER TYPE)</t>
  </si>
  <si>
    <t>634-4-151</t>
  </si>
  <si>
    <t>SPAN WIRE ASSEMBLY (F&amp;I) (TWO POINT) (PERPENDICULAR)</t>
  </si>
  <si>
    <t>634-4-152</t>
  </si>
  <si>
    <t>SPAN WIRE ASSEMBLY (F&amp;I) (TWO POINT) (DIAGONAL)</t>
  </si>
  <si>
    <t>634-4-153</t>
  </si>
  <si>
    <t>SPAN WIRE ASSEMBLY (F&amp;I) (TWO POINT) (BOX)</t>
  </si>
  <si>
    <t>634-4-154</t>
  </si>
  <si>
    <t>SPAN WIRE ASSEMBLY (F&amp;I) (TWO POINT) (OTHER TYPE)</t>
  </si>
  <si>
    <t>634-4-341</t>
  </si>
  <si>
    <t>SPAN WIRE ASSEMBLY (INSTALL) (SINGLE POINT ATTACH) (PERPENDICULAR)</t>
  </si>
  <si>
    <t>634-4-342</t>
  </si>
  <si>
    <t>SPAN WIRE ASSEMBLY (INSTALL) (SINGLE POINT ATTACH) (DIAGONAL)</t>
  </si>
  <si>
    <t>634-4-343</t>
  </si>
  <si>
    <t>SPAN WIRE ASSEMBLY (INSTALL) (SINGLE POINT) (BOX SPANS)</t>
  </si>
  <si>
    <t>634-4-344</t>
  </si>
  <si>
    <t>SPAN WIRE ASSEMBLY (INSTALL) (SINGLE POINT ATTACH) (OTHER SPAN TYPE)</t>
  </si>
  <si>
    <t>634-4-351</t>
  </si>
  <si>
    <t>SPAN WIRE ASSEMBLY (INSTALL) (TWO POINT) (PERPENDICULAR)</t>
  </si>
  <si>
    <t>634-4-352</t>
  </si>
  <si>
    <t>SPAN WIRE ASSEMBLY (INSTALL) (TWO POINT) (DIAGONAL)</t>
  </si>
  <si>
    <t>634-4-353</t>
  </si>
  <si>
    <t>SPAN WIRE ASSEMBLY (INSTALL) (TWO POINT) (BOX SPANS)</t>
  </si>
  <si>
    <t>634-4-354</t>
  </si>
  <si>
    <t>SPAN WIRE ASSEMBLY (INSTALL) (TWO POINT) (OTHER SPAN TYPE)</t>
  </si>
  <si>
    <t>634-4-400</t>
  </si>
  <si>
    <t>SPAN WIRE ASSEMBLY (ADJUST)</t>
  </si>
  <si>
    <t>634-4-600</t>
  </si>
  <si>
    <t>SPAN WIRE ASSEMBLY (REMOVE)</t>
  </si>
  <si>
    <t>634-5-1</t>
  </si>
  <si>
    <t>FIBERGLASS INSULATOR  (FURNISH &amp; INSTALL)</t>
  </si>
  <si>
    <t>634-6-1</t>
  </si>
  <si>
    <t>MESSENGER WIRE           (FURNISH &amp; INSTALL)</t>
  </si>
  <si>
    <t>635-2-11</t>
  </si>
  <si>
    <t>PULL &amp; SPLICE BOX (F&amp;I) (13" X 24" COVER SIZE)</t>
  </si>
  <si>
    <t>635-2-12</t>
  </si>
  <si>
    <t>PULL &amp; SPLICE BOX (F&amp;I) (24" X 36" COVER SIZE)</t>
  </si>
  <si>
    <t>635-2-13</t>
  </si>
  <si>
    <t>PULL &amp; SPLICE BOX (F&amp;I) (36" X 60" COVER SIZE)</t>
  </si>
  <si>
    <t>635-2-30</t>
  </si>
  <si>
    <t>PULL &amp; SPLICE BOX (INSTALL)</t>
  </si>
  <si>
    <t>635-2-40</t>
  </si>
  <si>
    <t>PULL &amp; SPLICE BOX (RELOCATE)</t>
  </si>
  <si>
    <t>635-2-50</t>
  </si>
  <si>
    <t>PULL &amp; SPLICE BOX (REPAIR)</t>
  </si>
  <si>
    <t>635-3-11</t>
  </si>
  <si>
    <t>JUNCTION BOX (F&amp;I) (AERIAL)</t>
  </si>
  <si>
    <t>635-3-12</t>
  </si>
  <si>
    <t>JUNCTION BOX (F&amp;I) (MOUNTED)</t>
  </si>
  <si>
    <t>635-3-13</t>
  </si>
  <si>
    <t>JUNCTION BOX (F&amp;I) (EMBEDDED)</t>
  </si>
  <si>
    <t>635-3-30</t>
  </si>
  <si>
    <t>JUNCTION BOX (INSTALL)</t>
  </si>
  <si>
    <t>635-3-40</t>
  </si>
  <si>
    <t>JUNCTION BOX (RELOCATE)</t>
  </si>
  <si>
    <t>639-1-111</t>
  </si>
  <si>
    <t>ELECTRICAL POWER SERVICE (F&amp;I) (OVERHEAD) (METER FURNISHED BY POWER COMPANY)</t>
  </si>
  <si>
    <t>639-1-112</t>
  </si>
  <si>
    <t>ELECTRICAL POWER SERVICE (F&amp;I) (OVERHEAD) (METER PURCHASED BY CONTRACTOR FROM POWER COMPANY)</t>
  </si>
  <si>
    <t>639-1-113</t>
  </si>
  <si>
    <t>ELECTRICAL POWER SERVICE (F&amp;I) (OVERHEAD METER NOT REQUIRED)</t>
  </si>
  <si>
    <t>639-1-121</t>
  </si>
  <si>
    <t>ELECTRICAL POWER SERVICE (F&amp;I) (UNDERGROUND) (METER FURNISHED BY POWER COMPANY)</t>
  </si>
  <si>
    <t>639-1-122</t>
  </si>
  <si>
    <t>ELECTRICAL POWER SERVICE (F&amp;I) (UNDERGROUND) (METER PURCHASED BY CONTRACTOR FROM POWER COMPANY)</t>
  </si>
  <si>
    <t>639-1-123</t>
  </si>
  <si>
    <t>ELECTRICAL POWER SERVICE (F&amp;I) (UNDERGROUND) (METER NOT REQUIRED)</t>
  </si>
  <si>
    <t>639-1-410</t>
  </si>
  <si>
    <t>ELECTRICAL POWER SERVICE (RELOCATE) (OVERHEAD)</t>
  </si>
  <si>
    <t>639-1-420</t>
  </si>
  <si>
    <t>ELECTRICAL POWER SERVICE (RELOCATE) (UNDERGROUND)</t>
  </si>
  <si>
    <t>639-1-610</t>
  </si>
  <si>
    <t>ELECTRICAL POWER SERVICE (REMOVE) (OVERHEAD)</t>
  </si>
  <si>
    <t>639-1-620</t>
  </si>
  <si>
    <t>ELECTRICAL POWER SERVICE (REMOVE) (UNDERGROUND)</t>
  </si>
  <si>
    <t>639-2-1</t>
  </si>
  <si>
    <t>ELECTRICAL SERVICE WIRE (F&amp;I)</t>
  </si>
  <si>
    <t>639-2-4</t>
  </si>
  <si>
    <t>ELECTRICAL SERVICE WIRE (RELOCATE)</t>
  </si>
  <si>
    <t>639-2-6</t>
  </si>
  <si>
    <t>ELECTRICAL SERVICE WIRE (REMOVE)</t>
  </si>
  <si>
    <t>639-3-11</t>
  </si>
  <si>
    <t>ELECTRICAL SERVICE DISCONNECT(F&amp;I) (POLE MOUNT)</t>
  </si>
  <si>
    <t>639-3-12</t>
  </si>
  <si>
    <t xml:space="preserve">ELECTRICAL SERVICE DISCONNECT(F&amp;I) (CABINET) </t>
  </si>
  <si>
    <t xml:space="preserve">EA </t>
  </si>
  <si>
    <t>639-3-60</t>
  </si>
  <si>
    <t>ELECTRICAL SERVICE DISCONNECT (F&amp;I) (REMOVE)</t>
  </si>
  <si>
    <t>639-3-61</t>
  </si>
  <si>
    <t>ELECTRICAL SERVICE DISCONNECT (REMOVE) (POLE)</t>
  </si>
  <si>
    <t>639-3-62</t>
  </si>
  <si>
    <t>ELECTRICAL SERVICE DISCONNECT (REMOVE) (CABINET)</t>
  </si>
  <si>
    <t>639-5-1</t>
  </si>
  <si>
    <t>EMERGENCY GENERATOR - PERMANENT (F&amp;I) (UP TO 25KW)</t>
  </si>
  <si>
    <t>639-5-2</t>
  </si>
  <si>
    <t>EMERGENCY GENERATOR - PERMANENT (F&amp;I) (25-50KW)</t>
  </si>
  <si>
    <t>639-6-1</t>
  </si>
  <si>
    <t>ELECTRICAL POWER SERVICE TRANSFORMER (F&amp;I)</t>
  </si>
  <si>
    <t>639-6-2</t>
  </si>
  <si>
    <t>ELECTRICAL POWER SERVICE TRANSFORMER (REPLACE)</t>
  </si>
  <si>
    <t>641-2-11</t>
  </si>
  <si>
    <t>PREST CONC POLE (F&amp;I)(TYPE P-II PEDESTAL)</t>
  </si>
  <si>
    <t>641-2-12</t>
  </si>
  <si>
    <t>PREST CONC POLE (F&amp;I)(TYPE P-II SVC POLE)</t>
  </si>
  <si>
    <t>641-2-13</t>
  </si>
  <si>
    <t>PREST CONC POLE (F&amp;I)(TYPE P-III)</t>
  </si>
  <si>
    <t>641-2-14</t>
  </si>
  <si>
    <t>PREST CONC POLE (F&amp;I)(TYPE P-IV)</t>
  </si>
  <si>
    <t>641-2-15</t>
  </si>
  <si>
    <t>PREST CONC POLE (F&amp;I)(TYPE P-V)</t>
  </si>
  <si>
    <t>641-2-16</t>
  </si>
  <si>
    <t>PREST CONC POLE (F&amp;I)(TYPE P-VI)</t>
  </si>
  <si>
    <t>641-2-17</t>
  </si>
  <si>
    <t>PREST CONC POLE (F&amp;I)(TYPE P-VII)</t>
  </si>
  <si>
    <t>641-2-18</t>
  </si>
  <si>
    <t>PREST CONC POLE (F&amp;I)(TYPE P-VIII)</t>
  </si>
  <si>
    <t>641-2-19</t>
  </si>
  <si>
    <t>PREST CONC POLE (F&amp;I)(CUSTOM DESIGN)</t>
  </si>
  <si>
    <t>641-2-30</t>
  </si>
  <si>
    <t>PREST CONC POLE (INSTALL)</t>
  </si>
  <si>
    <t>641-2-60</t>
  </si>
  <si>
    <t>PREST CONC POLE (COMPLETE/DEEP REMOVAL-PEDESTAL SERVICE POLE)</t>
  </si>
  <si>
    <t>641-2-70</t>
  </si>
  <si>
    <t>PREST CONC POLE (SHALLOW REMOVAL-POLES 30' AND GREATER)</t>
  </si>
  <si>
    <t>641-2-80</t>
  </si>
  <si>
    <t>PREST CONC POLE (COMPLETE/DEEP REMOVAL-POLES 30' AND GREATER)</t>
  </si>
  <si>
    <t>641-3-163</t>
  </si>
  <si>
    <t>CONCRETE CCTV POLE (F&amp;I) (W/O LOWERING DEVICE) (63' POLE)</t>
  </si>
  <si>
    <t>641-3-169</t>
  </si>
  <si>
    <t>CONCRETE CCTV POLE (F&amp;I) (W/O LOWERING DEVICE) (69' POLE)</t>
  </si>
  <si>
    <t>641-3-175</t>
  </si>
  <si>
    <t>CONCRETE CCTV PLE (F&amp;I) (W/O LOWERING DEVICE) (75' POLE)</t>
  </si>
  <si>
    <t>641-3-180</t>
  </si>
  <si>
    <t>CONCRETE CCTV POLE (F&amp;I) (W/O LOWERING DEVICE) (80' POLE)</t>
  </si>
  <si>
    <t>641-3-186</t>
  </si>
  <si>
    <t>CONCRETE CCTV POLE (F&amp;I) (W/O LOWERING DEVICE) (86' POLE)</t>
  </si>
  <si>
    <t>641-3-263</t>
  </si>
  <si>
    <t>CONCRETE CCTV POLE (F&amp;I) (WITH LOWERING DEVICE) (63' POLE)</t>
  </si>
  <si>
    <t>641-3-269</t>
  </si>
  <si>
    <t>CONCRETE CCTV POLE (F&amp;I) (WITH LOWERING DEVICE) (69' POLE)</t>
  </si>
  <si>
    <t>641-3-275</t>
  </si>
  <si>
    <t>CONCRETE CCTV POLE (F&amp;I) (WITH LOWERING DEVICE) (75' POLE)</t>
  </si>
  <si>
    <t>641-3-280</t>
  </si>
  <si>
    <t>CONCRETE CCTV POLE (F&amp;I) (WITH LOWERING DEVICE) (80' POLE)</t>
  </si>
  <si>
    <t>641-3-286</t>
  </si>
  <si>
    <t>CONCRETE CCTV POLE (F&amp;I) (WITH LOWERING DEVICE) (86' POLE)</t>
  </si>
  <si>
    <t>641-3-300</t>
  </si>
  <si>
    <t>CONCRETE CCTV POLE (INSTALL)</t>
  </si>
  <si>
    <t>641-3-700</t>
  </si>
  <si>
    <t>CONCRETE CCTV POLE (SHALLOW REMOVAL)</t>
  </si>
  <si>
    <t>641-3-800</t>
  </si>
  <si>
    <t>CONCRETE CCTV POLE (DEEP REMOVAL)</t>
  </si>
  <si>
    <t>643-1</t>
  </si>
  <si>
    <t>STRAIN POLES (WOOD) (GUYING)</t>
  </si>
  <si>
    <t>643-130</t>
  </si>
  <si>
    <t>STRAIN POLES WOOD(FURNISH &amp; INSTALL)(30')</t>
  </si>
  <si>
    <t>643-140</t>
  </si>
  <si>
    <t>STRAIN POLES WOOD(FURNISH &amp; INSTALL)(40')</t>
  </si>
  <si>
    <t>643-150</t>
  </si>
  <si>
    <t>STRAIN POLES WOOD(FURNISH &amp; INSTALL)(50')</t>
  </si>
  <si>
    <t>643-400</t>
  </si>
  <si>
    <t>STRAIN POLES WOOD (RELOCATE)</t>
  </si>
  <si>
    <t>643-600</t>
  </si>
  <si>
    <t>STRAIN POLES WOOD (REMOVE)</t>
  </si>
  <si>
    <t>646-1-11</t>
  </si>
  <si>
    <t xml:space="preserve">ALUMINUM SIGNALS POLE (F&amp;I) (PEDESTAL) </t>
  </si>
  <si>
    <t>646-1-12</t>
  </si>
  <si>
    <t>ALUMINUM SIGNALS POLE (F&amp;I) (PEDESTRIAN DETECTOR POST)</t>
  </si>
  <si>
    <t>646-1-30</t>
  </si>
  <si>
    <t>ALUMINUM SIGNALS POLE (INSTALL)</t>
  </si>
  <si>
    <t>646-1-40</t>
  </si>
  <si>
    <t>ALUMINUM SIGNALS POLE (RELOCATE)</t>
  </si>
  <si>
    <t>646-1-60</t>
  </si>
  <si>
    <t>ALUMINUM SIGNALS POLE (REMOVE)</t>
  </si>
  <si>
    <t>649-1-10</t>
  </si>
  <si>
    <t>STEEL STRAIN POLE (F&amp;I) (PEDESTAL)</t>
  </si>
  <si>
    <t>649-1-11</t>
  </si>
  <si>
    <t>STEEL STRAIN POLE(F&amp;I)(TYPE PS-IV)</t>
  </si>
  <si>
    <t>649-1-12</t>
  </si>
  <si>
    <t>STEEL STRAIN POLE(F&amp;I)(TYPE PS-V)</t>
  </si>
  <si>
    <t>649-1-13</t>
  </si>
  <si>
    <t>STEEL STRAIN POLE(F&amp;I)(TYPE PS-VI)</t>
  </si>
  <si>
    <t>649-1-14</t>
  </si>
  <si>
    <t>STEEL STRAIN POLE(F&amp;I)(TYPE PS-VII)</t>
  </si>
  <si>
    <t>649-1-15</t>
  </si>
  <si>
    <t>STEEL STRAIN POLE(F&amp;I)(TYPE PS-VIII)</t>
  </si>
  <si>
    <t>649-1-16</t>
  </si>
  <si>
    <t>STEEL STRAIN POLE(F&amp;I)(TYPE PS-IX)</t>
  </si>
  <si>
    <t>649-1-17</t>
  </si>
  <si>
    <t>STEEL STRAIN POLE(F&amp;I)(TYPE PS-X)</t>
  </si>
  <si>
    <t>649-1-30</t>
  </si>
  <si>
    <t>STEEL STRAIN POLE (INSTALL)</t>
  </si>
  <si>
    <t>649-1-61</t>
  </si>
  <si>
    <t>STEEL STRAIN POLE (COMPLETE REMOVAL) (PEDESTAL OR SERVICE POLE)</t>
  </si>
  <si>
    <t>649-1-62</t>
  </si>
  <si>
    <t>STEEL STRAIN POLE (REMOVE) (PS POLE) (FOUNDATION REMAINS)</t>
  </si>
  <si>
    <t>649-1-63</t>
  </si>
  <si>
    <t>STEEL STRAIN POLE (SHALLOW REMOVAL) (BOLT ON ATTACHMENT)</t>
  </si>
  <si>
    <t>649-1-64</t>
  </si>
  <si>
    <t>STEEL STRAIN POLE (DEEP REMOVAL) (BOLT ON ATTACHMENT)</t>
  </si>
  <si>
    <t>649-2-150</t>
  </si>
  <si>
    <t>STEEL CCTV POLE (F&amp;I) (WITH LOWERING DEVICE) (50' POLE)</t>
  </si>
  <si>
    <t>649-2-155</t>
  </si>
  <si>
    <t>STEEL CCTV POLE (F&amp;I) (WITH LOWERING DEVICE) (55' POLE)</t>
  </si>
  <si>
    <t>649-2-160</t>
  </si>
  <si>
    <t>STEEL CCTV POLE (F&amp;I) (WITH LOWERING DEVICE) (60' POLE)</t>
  </si>
  <si>
    <t>649-2-165</t>
  </si>
  <si>
    <t>STEEL CCTV POLE (F&amp;I) (WITH LOWERING DEVICE) (65' POLE)</t>
  </si>
  <si>
    <t>649-2-170</t>
  </si>
  <si>
    <t>STEEL CCTV POLE (F&amp;I) (WITH LOWERING DEVICE) (70' POLE)</t>
  </si>
  <si>
    <t>649-2-250</t>
  </si>
  <si>
    <t>STEEL CCTV POLE (F&amp;I) (W/O LOWERING DEVICE) (50' POLE)</t>
  </si>
  <si>
    <t>649-2-300</t>
  </si>
  <si>
    <t>STEEL CCTV POLE (INSTALL)</t>
  </si>
  <si>
    <t>649-2-601</t>
  </si>
  <si>
    <t>STEEL CCTV POLE (REMOVE) (POLE ONLY, ENTIRE FOUNDATION REMAINS)</t>
  </si>
  <si>
    <t>649-2-603</t>
  </si>
  <si>
    <t>STEEL CCTV POLE (REMOVE) (SHALLOW FOUNDATION REMOVAL, BOLT ON ATTACHMENT)</t>
  </si>
  <si>
    <t>649-2-605</t>
  </si>
  <si>
    <t>STEEL CCTV POLE (REMOVE) (DEEP/COMPLETE FOUNDATION REMOVAL, BOLT ON ATTACHMENT)</t>
  </si>
  <si>
    <t>649-31-201</t>
  </si>
  <si>
    <t>M/ARM (F&amp;I) (WIND SPEED 130) (SGL ARM W/O LUM( 36')</t>
  </si>
  <si>
    <t>649-31-202</t>
  </si>
  <si>
    <t>M/ARM (F&amp;I) (WIND SPEED 130) (SGL ARM W/O LUM( 46')</t>
  </si>
  <si>
    <t>649-31-203</t>
  </si>
  <si>
    <t>M/ARM (F&amp;I) (WIND SPEED 130) (SGL ARM W/O LUM( 60')</t>
  </si>
  <si>
    <t>649-31-204</t>
  </si>
  <si>
    <t>M/ARM (F&amp;I) (WIND SPEED 130) (SGL ARM W/O LUM( 70.5')</t>
  </si>
  <si>
    <t>649-31-205</t>
  </si>
  <si>
    <t>M/ARM (F&amp;I) (WIND SPEED 130) (SGL ARM W/O LUM( 78')</t>
  </si>
  <si>
    <t>649-31-206</t>
  </si>
  <si>
    <t>M/ARM (F&amp;I) (WIND SPEED 130) (SGL ARM W/ LUM( 36')</t>
  </si>
  <si>
    <t>649-31-207</t>
  </si>
  <si>
    <t>M/ARM (F&amp;I) (WIND SPEED 130) (SGL ARM W/ LUM( 46')</t>
  </si>
  <si>
    <t>649-31-208</t>
  </si>
  <si>
    <t>M/ARM (F&amp;I) (WIND SPEED 130) (SGL ARM W/  LUM( 60')</t>
  </si>
  <si>
    <t>649-31-209</t>
  </si>
  <si>
    <t>649-31-210</t>
  </si>
  <si>
    <t>M/ARM (F&amp;I) (WIND SPEED 130) (DOUBLE ARM W/O LUM( 36-36)</t>
  </si>
  <si>
    <t>649-31-211</t>
  </si>
  <si>
    <t>M/ARM (F&amp;I) (WIND SPEED 130) (DOUBLE ARM W/O LUM( 36-46)</t>
  </si>
  <si>
    <t>649-31-212</t>
  </si>
  <si>
    <t>M/ARM (F&amp;I) (WIND SPEED 130) (DOUBLE ARM W/O LUM( 36-60)</t>
  </si>
  <si>
    <t>649-31-213</t>
  </si>
  <si>
    <t>M/ARM (F&amp;I) (WIND SPEED 130) (DOUBLE ARM W/O LUM( 36-70.5)</t>
  </si>
  <si>
    <t>649-31-214</t>
  </si>
  <si>
    <t>M/ARM (F&amp;I) (WIND SPEED 130) (DOUBLE ARM W/O LUM( 46-46)</t>
  </si>
  <si>
    <t>649-31-215</t>
  </si>
  <si>
    <t>M/ARM (F&amp;I) (WIND SPEED 130) (DOUBLE ARM W/O LUM( 46-60)</t>
  </si>
  <si>
    <t>649-31-216</t>
  </si>
  <si>
    <t>M/ARM (F&amp;I) (WIND SPEED 130) (DOUBLE ARM W/O LUM( 46-70.5)</t>
  </si>
  <si>
    <t>649-31-217</t>
  </si>
  <si>
    <t>M/ARM (F&amp;I) (WIND SPEED 130) (DOUBLE ARM W/O LUM( 60-60)</t>
  </si>
  <si>
    <t>649-31-218</t>
  </si>
  <si>
    <t>M/ARM (F&amp;I) (WIND SPEED 130) (DOUBLE ARM W/O LUM( 60-70.5)</t>
  </si>
  <si>
    <t>649-31-219</t>
  </si>
  <si>
    <t>M/ARM (F&amp;I)(DOUBLE ARM W/O LUM( 70.5-70.5)</t>
  </si>
  <si>
    <t>649-31-999</t>
  </si>
  <si>
    <t>M/ARM (F&amp;I) ( CUSTOM WIND SPEED) (CUSTOM LENGTH)</t>
  </si>
  <si>
    <t>649-33-000</t>
  </si>
  <si>
    <t>STEEL MAST ARM (INSTALL)</t>
  </si>
  <si>
    <t>649-34-000</t>
  </si>
  <si>
    <t>STEEL MAST ARM (RELOCATE)</t>
  </si>
  <si>
    <t>649-36-100</t>
  </si>
  <si>
    <t>STEEL MAST ARM (REMOVE) (FOUNDATION REMAINS)</t>
  </si>
  <si>
    <t>649-36-300</t>
  </si>
  <si>
    <t>STEEL MAST ARM (SHALLOW REMOVAL) (BOLT ON ATTACHMENT)</t>
  </si>
  <si>
    <t>649-36-500</t>
  </si>
  <si>
    <t>STEEL MAST ARM (DEEP REMOVAL) (BOLT ON ATTACHMENT)</t>
  </si>
  <si>
    <t>649-36-700</t>
  </si>
  <si>
    <t>MAST ARM (REMOVE ARM AND ATTACHMENTS - POLE REMAINS)</t>
  </si>
  <si>
    <t>649-38-000</t>
  </si>
  <si>
    <t>STEEL MAST ARM (REPAIR)</t>
  </si>
  <si>
    <t>650-1-11</t>
  </si>
  <si>
    <t>TRAFFIC SIGNAL (F&amp;I) (ALUMINUM) (1 SECT, 1 WAY)</t>
  </si>
  <si>
    <t>650-1-12</t>
  </si>
  <si>
    <t>TRAFFIC SIGNAL (F&amp;I) (ALUMINUM) (1 SECT, 2-4 WAY)</t>
  </si>
  <si>
    <t>650-1-13</t>
  </si>
  <si>
    <t>TRAFFIC SIGNAL (F&amp;I) (ALUMINUM) (2 SECT, 1-2 WAY)</t>
  </si>
  <si>
    <t>650-1-14</t>
  </si>
  <si>
    <t>TRAFFIC SIGNAL (F&amp;I) (ALUMINUM) (3 SECT, 1 WAY)</t>
  </si>
  <si>
    <t>650-1-15</t>
  </si>
  <si>
    <t>TRAFFIC SIGNAL (F&amp;I) (ALUMINUM) (3 SECT, 2-4 WAY)</t>
  </si>
  <si>
    <t>650-1-16</t>
  </si>
  <si>
    <t>TRAFFIC SIGNAL (F&amp;I) (ALUMINUM) (4 SECT, 1 WAY)</t>
  </si>
  <si>
    <t>650-1-17</t>
  </si>
  <si>
    <t>TRAFFIC SIGNAL (F&amp;I) (ALUMINUM) (4 SECT, 2-4 WAY)</t>
  </si>
  <si>
    <t>650-1-18</t>
  </si>
  <si>
    <t>TRAFFIC SIGNAL (F&amp;I) (ALUMINUM) (5 SECT, 1 WAY) (STRAIGHT)</t>
  </si>
  <si>
    <t>650-1-19</t>
  </si>
  <si>
    <t>TRAFFIC SIGNAL (F&amp;I) (ALUMINUM) (5 SECT, 1 WAY) (CLUSTER)</t>
  </si>
  <si>
    <t>650-1-41</t>
  </si>
  <si>
    <t>TRAFFIC SIGNAL (F&amp;I) (PROGRAMMABLE) (1 SECT, 1 WAY)</t>
  </si>
  <si>
    <t>650-1-42</t>
  </si>
  <si>
    <t>TRAFFIC SIGNAL (F&amp;I) (PROGRAMMABLE) (1 SECT, 2-4 WAY)</t>
  </si>
  <si>
    <t>650-1-43</t>
  </si>
  <si>
    <t>TRAFFIC SIGNAL (F&amp;I) (PROGRAMMABLE) (2 SECT, 1-2 WAY)</t>
  </si>
  <si>
    <t>650-1-44</t>
  </si>
  <si>
    <t>TRAFFIC SIGNAL (F&amp;I) (PROGRAMMABLE) (3 SECT, 1 WAY)</t>
  </si>
  <si>
    <t>650-1-45</t>
  </si>
  <si>
    <t>TRAFFIC SIGNAL (F&amp;I) (PROGRAMMABLE) (3 SECT, 2-4 WAY)</t>
  </si>
  <si>
    <t>650-1-46</t>
  </si>
  <si>
    <t>TRAFFIC SIGNAL (F&amp;I) (PROGRAMMABLE) (4 SECT, 1 WAY)</t>
  </si>
  <si>
    <t>650-1-47</t>
  </si>
  <si>
    <t>TRAFFIC SIGNAL (F&amp;I) (PROGRAMMABLE) (4 SECT, 2-4 WAY)</t>
  </si>
  <si>
    <t>650-1-48</t>
  </si>
  <si>
    <t>TRAFFIC SIGNAL (F&amp;I) (PROGRAMMABLE) (5 SECT, 1 WAY) (STRAIGHT)</t>
  </si>
  <si>
    <t>650-1-49</t>
  </si>
  <si>
    <t>TRAFFIC SIGNAL (F&amp;I) (PROGRAMMABLE) (5 SECT, 1 WAY) (CLUSTER)</t>
  </si>
  <si>
    <t>650-1-50</t>
  </si>
  <si>
    <t>TRAFFIC SIGNAL (INSTALL)</t>
  </si>
  <si>
    <t>650-1-60</t>
  </si>
  <si>
    <t>TRAFFIC SIGNAL (REMOVE)</t>
  </si>
  <si>
    <t>650-1-70</t>
  </si>
  <si>
    <t>TRAFFIC SIGNAL (RELOCATE)</t>
  </si>
  <si>
    <t>650-1-101</t>
  </si>
  <si>
    <t>SIGNAL AUX (REPAIR/REPLACE/RETROFIT) (F&amp;I) (BACKPLATE-BLACK)</t>
  </si>
  <si>
    <t>650-1-102</t>
  </si>
  <si>
    <t>SIGNAL AUX (REPAIR/REPLACE/RETROFIT) (F&amp;I) (BACKPLATE-BLACK WITH REFLECTIVE BORDER)</t>
  </si>
  <si>
    <t>650-1-105</t>
  </si>
  <si>
    <t>SIGNAL AUX (REPAIR/REPLACE/RETROFIT) (F&amp;I) (TUNNEL VISOR)</t>
  </si>
  <si>
    <t>650-1-106</t>
  </si>
  <si>
    <t>SIGNAL AUX (REPAIR/REPLACE/RETROFIT) (F&amp;I) (12' LED MODULE-STANDARD)</t>
  </si>
  <si>
    <t>650-1-107</t>
  </si>
  <si>
    <t>SIGNAL AUX (REPAIR/REPLACE/RETROFIT) (F&amp;I) (8" LED MODULE-EMERGENCY)</t>
  </si>
  <si>
    <t>650-1-108</t>
  </si>
  <si>
    <t>SIGNAL AUX (REPAIR/REPLACE/RETROFIT) (F&amp;I) (ADD SECTION(S) TO EXISTING)</t>
  </si>
  <si>
    <t>650-1-301</t>
  </si>
  <si>
    <t>SIGNAL AUX (REPAIR/REPLACE/RETROFIT) (INSTALL) (BACKPLATE-BLACK)</t>
  </si>
  <si>
    <t>650-1-302</t>
  </si>
  <si>
    <t>SIGNAL AUX (REPAIR/REPLACE/RETROFIT) (INSTALL) (BACKPLATE-BLACK WITH REFLECTIVE BORDER)</t>
  </si>
  <si>
    <t>650-1-305</t>
  </si>
  <si>
    <t>SIGNAL AUX (REPAIR/REPLACE/RETROFIT) (INSTALL) (TUNNEL VISOR)</t>
  </si>
  <si>
    <t>650-1-306</t>
  </si>
  <si>
    <t>SIGNAL AUX (REPAIR/REPLACE/RETROFIT) (INSTALL) (12" LED MODULE-STANDARD)</t>
  </si>
  <si>
    <t>650-1-307</t>
  </si>
  <si>
    <t>SIGNAL AUX (REPAIR/REPLACE/RETROFIT) (INSTALL) (8" LED MODULE-EMERGENCY)</t>
  </si>
  <si>
    <t>650-1-308</t>
  </si>
  <si>
    <t>SIGNAL AUX (REPAIR/REPLACE/RETROFIT) (INSTALL) (ADD SECTION(S) TO EXISTING SIGNAL ASSEMBLY)</t>
  </si>
  <si>
    <t>653-1-11</t>
  </si>
  <si>
    <t>PEDESTRIAN SIGNAL (F&amp;I) (LED COUNTDOWN) (1 WAY)</t>
  </si>
  <si>
    <t>653-1-12</t>
  </si>
  <si>
    <t>PEDESTRIAN SIGNAL (F&amp;I) (LED COUNTDOWN) (2 WAY)</t>
  </si>
  <si>
    <t>653-1-30</t>
  </si>
  <si>
    <t>PEDESTRIAN SIGNAL (INSTALL)</t>
  </si>
  <si>
    <t>653-1-40</t>
  </si>
  <si>
    <t>PEDESTRIAN SIGNAL (RELOCATE)</t>
  </si>
  <si>
    <t>653-1-60</t>
  </si>
  <si>
    <t>PEDESTRIAN SIGNAL (REMOVE) (POLE TO REMAIN)</t>
  </si>
  <si>
    <t>654-1-10</t>
  </si>
  <si>
    <t>IN-ROADWAY LIGHTING ASSEMBLY (F&amp;I) (AC POWERED) (COMPLETE ASSEMBLY)</t>
  </si>
  <si>
    <t>654-1-20</t>
  </si>
  <si>
    <t>IN-ROADWAY LIGHTING ASSEMBLY (F&amp;I) (SOLAR POWERED) (COMPLETE ASSEMBLY)</t>
  </si>
  <si>
    <t>654-1-30</t>
  </si>
  <si>
    <t>IN-ROADWAY LIGHTING ASSEMBLY (INSTALL)</t>
  </si>
  <si>
    <t>654-1-41</t>
  </si>
  <si>
    <t>IN-ROADWAY LIGHTING ASSEMBLY (RELOCATE) (LIGHT FIXTURE)</t>
  </si>
  <si>
    <t>654-1-42</t>
  </si>
  <si>
    <t>IN-ROADWAY LIGHTING ASSEMBLY (RELOCATE) (CABINET)</t>
  </si>
  <si>
    <t>654-1-43</t>
  </si>
  <si>
    <t>IN-ROADWAY LIGHTING ASSEMBLY (RELOCATE) (ELECTRONICS)</t>
  </si>
  <si>
    <t>654-1-51</t>
  </si>
  <si>
    <t>IN-ROADWAY LIGHTING ASSEMBLY (ADJUST/MODIFY) (LIGHT FIXTURE)</t>
  </si>
  <si>
    <t>654-1-52</t>
  </si>
  <si>
    <t>IN-ROADWAY LIGHTING ASSEMBLY (ADJUST/MODIFY) (CABINET)</t>
  </si>
  <si>
    <t>654-1-53</t>
  </si>
  <si>
    <t>IN-ROADWAY LIGHTING ASSEMBLY (ADJUST/MODIFY) (ELECTRONICS)</t>
  </si>
  <si>
    <t>654-1-60</t>
  </si>
  <si>
    <t>IN-ROADWAY LIGHTING ASSEMBLY (REMOVE)</t>
  </si>
  <si>
    <t>654-2-11</t>
  </si>
  <si>
    <t>RECTANGULAR RAPID FLASHING BEACON (F&amp;I) (AC POWERED) (COMPLETE ASSEMBLY) (SINGLE DIRECTION)</t>
  </si>
  <si>
    <t>654-2-12</t>
  </si>
  <si>
    <t>RECTANGULAR RAPID FLASHING BEACON (F&amp;I) (AC POWERED) (COMPLETE ASSEMBLY) (BACK TO BACK)</t>
  </si>
  <si>
    <t>654-2-14</t>
  </si>
  <si>
    <t>RECTANGULAR RAPID FLASHING BEACON (F&amp;I) (AC POWERED) (SIGNS AND RRFB UNIT)</t>
  </si>
  <si>
    <t>654-2-21</t>
  </si>
  <si>
    <t>RECTANGULAR RAPID FLASHING BEACON (F&amp;I) (SOLAR) (COMPLETE ASSEMBLY) (SINGLE DIRECTION)</t>
  </si>
  <si>
    <t>654-2-22</t>
  </si>
  <si>
    <t>RECTANGULAR RAPID FLASHING BEACON (F&amp;I) (SOLAR) (COMPLETE ASSEMBLY) (BACK TO BACK)</t>
  </si>
  <si>
    <t>654-2-24</t>
  </si>
  <si>
    <t>RECTANGULAR RAPID FLASHING BEACON (F&amp;I) (SOLAR) (SIGNS AND RRFB UNIT)</t>
  </si>
  <si>
    <t>654-2-30</t>
  </si>
  <si>
    <t>RECTANGULAR RAPID FLASHING BEACON (INSTALL)</t>
  </si>
  <si>
    <t>654-2-40</t>
  </si>
  <si>
    <t>RECTANGULAR RAPID FLASHING BEACON (RELOCATE)</t>
  </si>
  <si>
    <t>654-2-50</t>
  </si>
  <si>
    <t>RECTANGULAR RAPID FLASHING BEACON (ADJUST/MODIFY)</t>
  </si>
  <si>
    <t>654-2-60</t>
  </si>
  <si>
    <t>RECTANGULAR RAPID FLASHING BEACON (REMOVE)</t>
  </si>
  <si>
    <t>654-3-10</t>
  </si>
  <si>
    <t>PEDESTRIAN HYBRID BEACON ASSEMBLY (F&amp;I) (COMPLETE ASSEMBLY)</t>
  </si>
  <si>
    <t>654-3-30</t>
  </si>
  <si>
    <t>PEDESTRIAN HYBRID BEACON ASSEMBLY (INSTALL)</t>
  </si>
  <si>
    <t>654-3-40</t>
  </si>
  <si>
    <t>PEDESTRIAN HYBRID BEACON ASSEMBLY (RELOCATE)</t>
  </si>
  <si>
    <t>654-3-50</t>
  </si>
  <si>
    <t>PEDESTRIAN HYBRID BEACON ASSEMBLY (ADJUST/ MODIFY)</t>
  </si>
  <si>
    <t>654-3-60</t>
  </si>
  <si>
    <t>PEDESTRIAN HYBRID BEACON ASSEMBLY (REMOVE)</t>
  </si>
  <si>
    <t>659-1-110</t>
  </si>
  <si>
    <t>MAST ARM, SPAN WIRE, AND POLE MOUNTING ASSEMBLIES (REPAIR/REPLACE/RETROFIT) (F&amp;I) (MAST ARM HANGER)</t>
  </si>
  <si>
    <t>659-1-120</t>
  </si>
  <si>
    <t>MAST ARM, SPAN WIRE, AND POLE MOUNTING ASSEMBLIES (REPAIR/REPLACE/RETROFIT) (F&amp;I) (SPAN WIRE HANGER)</t>
  </si>
  <si>
    <t>659-1-320</t>
  </si>
  <si>
    <t>MAST ARM, SPAN WIRE AND POLE MOUNTING ASSEMBLIES (REPAIR/REPLACE/RETROFIT) (INSTALL) (MAST ARM HANGER)</t>
  </si>
  <si>
    <t>MAST ARM, SPAN WIRE AND POLE MOUNTING ASSEMBLIES (REPAIR/REPLACE/RETROFIT) (INSTALL) (SPAN WIRE HANGER)</t>
  </si>
  <si>
    <t>660-1-101</t>
  </si>
  <si>
    <t>LOOP DET. INDUCT. (F&amp;I)(TYPE  1, 1 CHAN., RELAY OUTPUT, SHELF MOUNTED)</t>
  </si>
  <si>
    <t>660-1-102</t>
  </si>
  <si>
    <t>LOOP DET. INDUCT. (F&amp;I)(TYPE  2, 1 CHAN., RELAY OUTPUT, SHELF MOUNTED, TIME DELAY)</t>
  </si>
  <si>
    <t>660-1-103</t>
  </si>
  <si>
    <t>LOOP DET. INDUCT. (F&amp;I)(TYPE  3, 1 CHAN., SOLID STATE, SHELF MOUNTED, TIME DELAY)</t>
  </si>
  <si>
    <t>660-1-104</t>
  </si>
  <si>
    <t>LOOP DET. INDUCT. (F&amp;I)(TYPE  4, 1 CHAN., SOLID STATE, SHELF MOUNTED, TIME DELAY)</t>
  </si>
  <si>
    <t>660-1-105</t>
  </si>
  <si>
    <t>LOOP DET. INDUCT. (F&amp;I)(TYPE  5, 2 CHAN., SOID STATE, SHELF MOUNTED)</t>
  </si>
  <si>
    <t>660-1-106</t>
  </si>
  <si>
    <t>LOOP DET. INDUCT. (F&amp;I)(TYPE  6, 2 CHAN., SOLID STATE, SHELF MOUNTED, TIME DELAY)</t>
  </si>
  <si>
    <t xml:space="preserve">660-1-107 </t>
  </si>
  <si>
    <t>LOOP DET. INDUCT. (F&amp;I)(TYPE  7, 4 CHAN., SOLID STATE, SHELF MOUNTED)</t>
  </si>
  <si>
    <t xml:space="preserve">660-1-108 </t>
  </si>
  <si>
    <t>LOOP DET. INDUCT. (F&amp;I)(TYPE  8, 4 CHAN., SOLID STATE, SHELF MOUNTED, TIME DELAY)</t>
  </si>
  <si>
    <t>660-1-109</t>
  </si>
  <si>
    <t>LOOP DET. INDUCT. (F&amp;I)(TYPE  9, 2 CHAN., SOLID STATE, RACK MOUNTED)</t>
  </si>
  <si>
    <t>660-1-110</t>
  </si>
  <si>
    <t>LOOP DET. INDUCT. (F&amp;I)(TYPE  10, 2 CHAN., SOLID STATE, RACK MOUNTED, TIME DELAY)</t>
  </si>
  <si>
    <t xml:space="preserve">660-1-111 </t>
  </si>
  <si>
    <t>LOOP DET. INDUCT. (F&amp;I)(TYPE  11, 4 CHAN., SOLID STATE, RACK MOUNTED)</t>
  </si>
  <si>
    <t xml:space="preserve">660-1-112 </t>
  </si>
  <si>
    <t>LOOP DET. INDUCT. (F&amp;I)(TYPE  12, 4 CHAN., SOLID STATE, RACK MOUNTED, TIME DELAY)</t>
  </si>
  <si>
    <t>660-1-300</t>
  </si>
  <si>
    <t>LOOP DET. INDUCT. (INSTALL)</t>
  </si>
  <si>
    <t>660-1-400</t>
  </si>
  <si>
    <t>LOOP DET. INDUCT. (RELOCATE)</t>
  </si>
  <si>
    <t>660-1-600</t>
  </si>
  <si>
    <t>LOOP DET. INDUCT. (REMOVE)</t>
  </si>
  <si>
    <t>660-2-101</t>
  </si>
  <si>
    <t>LOOP ASSEMBLY (F&amp;I) (TYPE  A)</t>
  </si>
  <si>
    <t>660-2-102</t>
  </si>
  <si>
    <t>LOOP ASSEMBLY (F&amp;I) (TYPE  B)</t>
  </si>
  <si>
    <t xml:space="preserve">660-2-103 </t>
  </si>
  <si>
    <t>LOOP ASSEMBLY (F&amp;I) (TYPE C)</t>
  </si>
  <si>
    <t xml:space="preserve">660-2-104 </t>
  </si>
  <si>
    <t>LOOP ASSEMBLY (F&amp;I) (TYPE D)</t>
  </si>
  <si>
    <t xml:space="preserve">660-2-105 </t>
  </si>
  <si>
    <t>LOOP ASSEMBLY (F&amp;I) (TYPE E)</t>
  </si>
  <si>
    <t>660-2-106</t>
  </si>
  <si>
    <t>LOOP ASSEMBLY (F&amp;I) (TYPE  F)</t>
  </si>
  <si>
    <t xml:space="preserve">660-2-107 </t>
  </si>
  <si>
    <t>LOOP ASSEMBLY (F&amp;I) (TYPE G)</t>
  </si>
  <si>
    <t xml:space="preserve">660-2-108 </t>
  </si>
  <si>
    <t>LOOP ASSEMBLY (F&amp;I) (TYPE H)</t>
  </si>
  <si>
    <t>660-3-11</t>
  </si>
  <si>
    <t>VEHICLE DETECTION SYSTEM - MICROWAVE (F&amp;I) (CABINET EQUIPMENT)</t>
  </si>
  <si>
    <t>660-3-12</t>
  </si>
  <si>
    <t>VEHICLE DETECTION SYSTEM - MICROWAVE (F&amp;I) (ABOVE GROUND EQUIPMENT)</t>
  </si>
  <si>
    <t>660-3-31</t>
  </si>
  <si>
    <t>VEHICLE DETECTION SYSTEM - MICROWAVE (INSTALL) (CABINET EQUIPMENT)</t>
  </si>
  <si>
    <t>660-3-32</t>
  </si>
  <si>
    <t>VEHICLE DETECTION SYSTEM - MICROWAVE (INSTALL) (ABOVE GROUND EQUIPMENT)</t>
  </si>
  <si>
    <t>660-3-40</t>
  </si>
  <si>
    <t>VEHICLE DETECTION SYSTEM - MICROWAVE (RELOCATE) (COMPLETE SYSTEM)</t>
  </si>
  <si>
    <t>660-3-41</t>
  </si>
  <si>
    <t>VEHICLE DETECTION SYSTEM - MICROWAVE (RELOCATE) (CABINET EQUIPMENT)</t>
  </si>
  <si>
    <t>660-3-42</t>
  </si>
  <si>
    <t>VEHICLE DETECTION SYSTEM - MICROWAVE (RELOCATE) (ABOVE GROUND EQUIPMENT)</t>
  </si>
  <si>
    <t>660-3-50</t>
  </si>
  <si>
    <t>VEHICLE DETECTION SYSTEM - MICROWAVE (ADJUST/ MODIFY) (COMPLETE SYSTEM)</t>
  </si>
  <si>
    <t>660-3-51</t>
  </si>
  <si>
    <t>VEHICLE DETECTION SYSTEM - MICROWAVE (ADJUST/ MODIFY) (CABINET EQUIPMENT)</t>
  </si>
  <si>
    <t>660-3-52</t>
  </si>
  <si>
    <t>VEHICLE DETECTION SYSTEM - MICROWAVE (ADJUST/ MODIFY) (ABOVE GROUND EQUIPMENT)</t>
  </si>
  <si>
    <t>660-3-60</t>
  </si>
  <si>
    <t>VEHICLE DETECTION SYSTEM - MICROWAVE (REMOVE) (COMPLETE SYSTEM)</t>
  </si>
  <si>
    <t>660-3-80</t>
  </si>
  <si>
    <t>VEHICLE DETECTION SYSTEM - MICROWAVE (PREVENTATIVE MAINTENANCE) (COMPLETE SYSTEM)</t>
  </si>
  <si>
    <t>660-3-90</t>
  </si>
  <si>
    <t>VEHICLE DETECTION SYSTEM - MICROWAVE (DIAGNOSIS AND MISCELLANEOUS REPAIR) (COMPLETE SYSTEM)</t>
  </si>
  <si>
    <t>660-4-10</t>
  </si>
  <si>
    <t>VEHICLE DETECTION SYSTEM - VIDEO (F&amp;I) (COMPLETE SYSTEM)</t>
  </si>
  <si>
    <t>660-4-11</t>
  </si>
  <si>
    <t>VEHICLE DETECTION SYSTEM - VIDEO (F&amp;I) (CABINET EQUIPMENT)</t>
  </si>
  <si>
    <t>660-4-12</t>
  </si>
  <si>
    <t>VEHICLE DETECTION SYSTEM - VIDEO (F&amp;I) (ABOVE GROUND EQUIPMENT)</t>
  </si>
  <si>
    <t>660-4-30</t>
  </si>
  <si>
    <t>VEHICLE DETECTION SYSTEM - VIDEO (INSTALL) (COMPLETE SYSTEM)</t>
  </si>
  <si>
    <t>660-4-31</t>
  </si>
  <si>
    <t>VEHICLE DETECTION SYSTEM - VIDEO (INSTALL) (CABINET EQUIPMENT)</t>
  </si>
  <si>
    <t>660-4-32</t>
  </si>
  <si>
    <t>VEHICLE DETECTION SYSTEM - VIDEO (INSTALL) (ABOVE GROUND EQUIPMENT)</t>
  </si>
  <si>
    <t>660-4-40</t>
  </si>
  <si>
    <t>VEHICLE DETECTION SYSTEM - VIDEO (RELOCATE) (COMPLETE SYSTEM)</t>
  </si>
  <si>
    <t>660-4-41</t>
  </si>
  <si>
    <t>VEHICLE DETECTION SYSTEM - VIDEO (RELOCATE) (CABINET EQUIPMENT)</t>
  </si>
  <si>
    <t>660-4-42</t>
  </si>
  <si>
    <t>VEHICLE DETECTION SYSTEM - VIDEO (RELOCATE) (ABOVE GROUND EQUIPMENT)</t>
  </si>
  <si>
    <t>660-4-50</t>
  </si>
  <si>
    <t>VEHICLE DETECTION SYSTEM - VIDEO (ADJUST/MODIFY) (COMPLETE SYSTEM)</t>
  </si>
  <si>
    <t>660-4-51</t>
  </si>
  <si>
    <t>VEHICLE DETECTION SYSTEM - VIDEO (ADJUST/MODIFY) (CABINET EQUIPMENT)</t>
  </si>
  <si>
    <t>660-4-52</t>
  </si>
  <si>
    <t>VEHICLE DETECTION SYSTEM - VIDEO (ADJUST/MODIFY) (ABOVE GROUND EQUIPMENT)</t>
  </si>
  <si>
    <t>660-4-60</t>
  </si>
  <si>
    <t>VEHICLE DETECTION SYSTEM - VIDEO (REMOVE) (COMPLETE SYSTEM)</t>
  </si>
  <si>
    <t>660-4-80</t>
  </si>
  <si>
    <t>VEHICLE DETECTION SYSTEM - VIDEO (PREVENTATIVE MAINTENANCE) (COMPLETE SYSTEM)</t>
  </si>
  <si>
    <t>660-4-90</t>
  </si>
  <si>
    <t>VEHICLE DETECTION SYSTEM - VIDEO (DIAGNOSIS AND MISCELLANEOUS REPAIR) (COMPLETE SYSTEM)</t>
  </si>
  <si>
    <t>660-5-11</t>
  </si>
  <si>
    <t>VEHICLE DETECTION SYSTEM - WIRELESS MAGNETOMETER (F&amp;I) (CABINET EQUIPMENT)</t>
  </si>
  <si>
    <t>660-5-12</t>
  </si>
  <si>
    <t>VEHICLE DETECTION SYSTEM - WIRELESS MAGNETOMETER (F&amp;I) (ABOVE GROUND EQUIPMENT)</t>
  </si>
  <si>
    <t>660-5-13</t>
  </si>
  <si>
    <t>VEHICLE DETECTION SYSTEM - WIRELESS MAGNETOMETER (F&amp;I) (IN-ROAD ELECTRONICS)</t>
  </si>
  <si>
    <t>660-5-31</t>
  </si>
  <si>
    <t>VEHICLE DETECTION SYSTEM - WIRELESS MAGNETOMETER (INSTALL) (CABINET EQUIPMENT)</t>
  </si>
  <si>
    <t>660-5-32</t>
  </si>
  <si>
    <t>VEHICLE DETECTION SYSTEM - WIRELESS MAGNETOMETER (INSTALL) (ABOVE GROUND EQUIPMENT)</t>
  </si>
  <si>
    <t>660-5-33</t>
  </si>
  <si>
    <t>VEHICLE DETECTION SYSTEM - WIRELESS MAGNETOMETER (INSTALL) (IN-ROAD ELECTRONICS)</t>
  </si>
  <si>
    <t>660-5-51</t>
  </si>
  <si>
    <t>VEHICLE DETECTION SYSTEM - WIRELESS MAGNETOMETER (ADJUST/MODIFY) (CABINET EQUIPMENT)</t>
  </si>
  <si>
    <t>660-5-52</t>
  </si>
  <si>
    <t>VEHICLE DETECTION SYSTEM - WIRELESS MAGNETOMETER (ADJUST/MODIFY) (ABOVE GROUND EQUIPMENT)</t>
  </si>
  <si>
    <t>660-5-53</t>
  </si>
  <si>
    <t>VEHICLE DETECTION SYSTEM - WIRELESS MAGNETOMETER (ADJUST/MODIFY) (IN-ROAD ELECTRONICS)</t>
  </si>
  <si>
    <t>660-5-60</t>
  </si>
  <si>
    <t>VEHICLE DETECTION SYSTEM - WIRELESS MAGNETOMETER (REMOVE) (COMPLETE SYSTEM)</t>
  </si>
  <si>
    <t>660-5-80</t>
  </si>
  <si>
    <t>VEHICLE DETECTION SYSTEM - WIRELESS MAGNETOMETER (PREVENTITIVE MAINTENANCE) (COMPLETE SYSTEM)</t>
  </si>
  <si>
    <t>660-5-90</t>
  </si>
  <si>
    <t>VEHICLE DETECTION SYSTEM - WIRELESS MAGNETOMETER (DIAGNOSIS AND MISCELLANEOUS REPAIR) (COMPLETE SYSTEM)</t>
  </si>
  <si>
    <t>660-6-111</t>
  </si>
  <si>
    <t>VEHICLE DETECTION SYSTEM - AVI (F&amp;I) (TRANSPONDER) (CABINET EQUIPMENT)</t>
  </si>
  <si>
    <t>660-6-112</t>
  </si>
  <si>
    <t>VEHICLE DETECTION SYSTEM - AVI (F&amp;I) (TRANSPONDER) (ABOVE GROUND EQUIPMENT)</t>
  </si>
  <si>
    <t>660-6-121</t>
  </si>
  <si>
    <t>VEHICLE DETECTION SYSTEM - AVI (F&amp;I) (BLUETOOTH) (CABINET EQUIPMENT)</t>
  </si>
  <si>
    <t>660-6-122</t>
  </si>
  <si>
    <t>VEHICLE DETECTION SYSTEM - AVI (F&amp;I) (BLUETOOTH) (ABOVE GROUND EQUIPMENT)</t>
  </si>
  <si>
    <t>660-6-131</t>
  </si>
  <si>
    <t>VEHICLE DETECTION SYSTEM - AVI (F&amp;I) (LICENSE PLATE) (CABINET EQUIPMENT)</t>
  </si>
  <si>
    <t>660-6-132</t>
  </si>
  <si>
    <t>VEHICLE DETECTION SYSTEM - AVI (F&amp;I) (LICENSE PLATE) (ABOVE GROUND EQUIPMENT)</t>
  </si>
  <si>
    <t>660-6-311</t>
  </si>
  <si>
    <t>VEHICLE DETECTION SYSTEM - AVI (INSTALL) (TRANSPONDER) (CABINET EQUIPMENT)</t>
  </si>
  <si>
    <t>660-6-312</t>
  </si>
  <si>
    <t>VEHICLE DETECTION SYSTEM - AVI (INSTALL) (TRANSPONDER) (ABOVE GROUND EQUIPMENT)</t>
  </si>
  <si>
    <t>660-6-321</t>
  </si>
  <si>
    <t>VEHICLE DETECTION SYSTEM - AVI (INSTALL) (BLUETOOTH) (CABINET EQUIPMENT)</t>
  </si>
  <si>
    <t>660-6-322</t>
  </si>
  <si>
    <t>VEHICLE DETECTION SYSTEM - AVI (INSTALL) (BLUETOOTH) (ABOVE GROUND EQUIPMENT)</t>
  </si>
  <si>
    <t>660-6-331</t>
  </si>
  <si>
    <t>VEHICLE DETECTION SYSTEM - AVI (INSTALL) (LICENSE PLATE) (EQUIPMENT CABINET)</t>
  </si>
  <si>
    <t>660-6-332</t>
  </si>
  <si>
    <t>VEHICLE DETECTION SYSTEM - AVI (INSTALL) (LICENSE PLATE) (ABOVE GROUND EQUIPMENT)</t>
  </si>
  <si>
    <t>660-6-511</t>
  </si>
  <si>
    <t>VEHICLE DETECTION SYSTEM - AVI (ADJUST/MODIFY) (TRANSPONDER) (CABINET EQUIPMENT)</t>
  </si>
  <si>
    <t>660-6-512</t>
  </si>
  <si>
    <t>VEHICLE DETECTION SYSTEM - AVI (ADJUST/MODIFY) (TRANSPONDER) (ABOVE GROUND EQUIPMENT)</t>
  </si>
  <si>
    <t>660-6-521</t>
  </si>
  <si>
    <t>VEHICLE DETECTION SYSTEM - AVI (ADJUST/MODIFY) (BLUETOOTH) (CABINET EQUIPMENT)</t>
  </si>
  <si>
    <t>660-6-522</t>
  </si>
  <si>
    <t>VEHICLE DETECTION SYSTEM - AVI (ADJUST/MODIFY) (BLUETOOTH) (ABOVE GROUND EQUIPMENT)</t>
  </si>
  <si>
    <t>660-6-531</t>
  </si>
  <si>
    <t>VEHICLE DETECTION SYSTEM - AVI (ADJUST/MODIFY) (LICENSE PLATE) (CABINET EQUIPMENT)</t>
  </si>
  <si>
    <t>660-6-532</t>
  </si>
  <si>
    <t>VEHICLE DETECTION SYSTEM - AVI (ADJUST/MODIFY) (LICENSE PLATE) (ABOVE GROUND EQUIPMENT)</t>
  </si>
  <si>
    <t>660-6-600</t>
  </si>
  <si>
    <t>VEHICLE DETECTION SYSTEM - AVI (REMOVE) (COMPLETE SYSTEM)</t>
  </si>
  <si>
    <t>660-6-700</t>
  </si>
  <si>
    <t>VEHICLE DETECTION SYSTEM - AVI (PREVENTATIVE MAINTENANCE) (COMPLETE SYSTEM)</t>
  </si>
  <si>
    <t>660-6-800</t>
  </si>
  <si>
    <t>660-6-900</t>
  </si>
  <si>
    <t>VEHICLE DETECTION SYSTEM - AVI (DIAGNOSIS AND MISCELLANEOUS REPAIR) (COMPLETE SYSTEM)</t>
  </si>
  <si>
    <t>663-1-110</t>
  </si>
  <si>
    <t>SIGNAL PRIORITY AND PREEMPTION SYSTEM (F&amp;I) (OPTICAL) (COMPLETE SYSTEM)</t>
  </si>
  <si>
    <t>663-1-120</t>
  </si>
  <si>
    <t>SIGNAL PRIORITY AND PREEMPTION SYSTEM (F&amp;I) (GPS) (COMPLETE SYSTEM)</t>
  </si>
  <si>
    <t>663-1-130</t>
  </si>
  <si>
    <t>SIGNAL PRIORITY AND PREEMPTION SYSTEM (F&amp;I) (RADIO FREQUENCY)</t>
  </si>
  <si>
    <t>663-1-310</t>
  </si>
  <si>
    <t>SIGNAL PRIORITY AND PREEMPTION SYSTEM (INSTALL) (OPTICAL) (COMPLETE SYSTEM)</t>
  </si>
  <si>
    <t>663-1-311</t>
  </si>
  <si>
    <t>SIGNAL PRIORITY AND PREEMPTION SYSTEM (INSTALL) (OPTICAL) (CABINET ELECTRONICS)</t>
  </si>
  <si>
    <t>663-1-312</t>
  </si>
  <si>
    <t>SIGNAL PRIORITY AND PREEMPTION SYSTEM (INSTALL) (OPTICAL) (DETECTOR)</t>
  </si>
  <si>
    <t>663-1-320</t>
  </si>
  <si>
    <t>SIGNAL PRIORITY AND PREEMPTION SYSTEM (INSTALL) (GPS) (COMPLETE SYSTEM)</t>
  </si>
  <si>
    <t>663-1-321</t>
  </si>
  <si>
    <t>SIGNAL PRIORITY AND PREEMPTION SYSTEM (INSTALL) (GPS) (CABINET ELECTRONICS)</t>
  </si>
  <si>
    <t>663-1-322</t>
  </si>
  <si>
    <t>SIGNAL PRIORITY AND PREEMPTION SYSTEM (INSTALL) (GPS) (DETECTOR)</t>
  </si>
  <si>
    <t>663-1-330</t>
  </si>
  <si>
    <t>SIGNAL PRIORITY AND PREEMPTION SYSTEM (INSTALL) (RADIO FREQUENCY) (COMPLETE SYSTEM)</t>
  </si>
  <si>
    <t>663-1-331</t>
  </si>
  <si>
    <t>SIGNAL PRIORITY AND PREEMPTION SYSTEM (INSTALL) (RADIO FREQUENCY) (CABINET ELECTRONICS)</t>
  </si>
  <si>
    <t>663-1-332</t>
  </si>
  <si>
    <t>SIGNAL PRIORITY AND PREEMPTION SYSTEM (INSTALL) (RADIO FREQUENCY) (DETECTOR)</t>
  </si>
  <si>
    <t>663-1-400</t>
  </si>
  <si>
    <t>SIGNAL PRIORITY AND PREEMPTION SYSTEM (RELOCATE)</t>
  </si>
  <si>
    <t>663-1-500</t>
  </si>
  <si>
    <t>SIGNAL PRIORITY AND PREEMPTION SYSTEM (ADJUST/ MODIFY)</t>
  </si>
  <si>
    <t>663-1-600</t>
  </si>
  <si>
    <t>SIGNAL PRIORITY AND PREEMPTION SYTEM (REMOVE)</t>
  </si>
  <si>
    <t>665-1-11</t>
  </si>
  <si>
    <t>PEDESTRIAN DETECTOR (F&amp;I) (STANDARD)</t>
  </si>
  <si>
    <t>665-1-12</t>
  </si>
  <si>
    <t>PEDESTRIAN DETECTOR (F&amp;I) (ASSCESSIBLE)</t>
  </si>
  <si>
    <t>665-1-30</t>
  </si>
  <si>
    <t>PEDESTRIAN DETECTOR (INSTALL)</t>
  </si>
  <si>
    <t>665-1-40</t>
  </si>
  <si>
    <t>PEDESTRIAN DETECTOR (RELOCATE)</t>
  </si>
  <si>
    <t>665-1-50</t>
  </si>
  <si>
    <t>PEDESTRIAN DETECTOR (ADJUST/MODIFY)</t>
  </si>
  <si>
    <t>665-1-60</t>
  </si>
  <si>
    <t>PEDESTRIAN DETECTOR (REMOVE-POLE/PEDESTAL TO REMAIN)</t>
  </si>
  <si>
    <t>670-4-1</t>
  </si>
  <si>
    <t>INTERSECTION CONTROL BEACON CONTROLLER ASSEMBLY (F&amp;I)</t>
  </si>
  <si>
    <t>670-5-110</t>
  </si>
  <si>
    <t>TRAFFIC CONTROLLER ASSEMBLY (F&amp;I) (NEMA) (NONE)</t>
  </si>
  <si>
    <t>670-5-111</t>
  </si>
  <si>
    <t>TRAFFIC CONTROLLER ASSEMBLY (F&amp;I) (NEMA) (1 PREEMPTION)</t>
  </si>
  <si>
    <t>670-5-112</t>
  </si>
  <si>
    <t>TRAFFIC CONTROLLER ASSEMBLY (F&amp;I) (NEMA) (2 PREEMPTION)</t>
  </si>
  <si>
    <t>670-5-120</t>
  </si>
  <si>
    <t>TRAFFIC CONTROLLER ASSEMBLY (F&amp;I) (170) (NO PREEMPTION)</t>
  </si>
  <si>
    <t>670-5-121</t>
  </si>
  <si>
    <t>TRAFFIC CONTROLLER ASSEMBLY (F&amp;I) (170) (1 PREEMPTION)</t>
  </si>
  <si>
    <t>670-5-122</t>
  </si>
  <si>
    <t>TRAFFIC CONTROLLER ASSEMBLY (F&amp;I) (170) (2 PREEMPTION)</t>
  </si>
  <si>
    <t>670-5-140</t>
  </si>
  <si>
    <t>TRAFFIC CONTROLLER ASSEMBLY (F&amp;I) (2070) (NO PREEMPTION)</t>
  </si>
  <si>
    <t>670-5-141</t>
  </si>
  <si>
    <t>TRAFFIC CONTROLLER ASSEMBLY (F&amp;I) (2070) (1 PREEMPTION)</t>
  </si>
  <si>
    <t>670-5-142</t>
  </si>
  <si>
    <t>TRAFFIC CONTROLLER ASSEMBLY (F&amp;I) (2070) (2 PREEMPTION)</t>
  </si>
  <si>
    <t>670-5-150</t>
  </si>
  <si>
    <t>TRAFFIC CONTROLLER ASSEMBLY (F&amp;I) (ATC) (NO PREEMPTION)</t>
  </si>
  <si>
    <t>670-5-151</t>
  </si>
  <si>
    <t>TRAFFIC CONTROLLER ASSEMBLY (F&amp;I) (ATC) (1 PREEMPTION)</t>
  </si>
  <si>
    <t>670-5-152</t>
  </si>
  <si>
    <t>TRAFFIC CONTROLLER ASSEMBLY (F&amp;I) (ATC) (2 PREEMPTION)</t>
  </si>
  <si>
    <t>670-5-300</t>
  </si>
  <si>
    <t>TRAFFIC CONTROLLER ASSEMBLY (INSTALL)</t>
  </si>
  <si>
    <t>670-5-400</t>
  </si>
  <si>
    <t>TRAFFIC CONTROLLER ASSEMBLY (MODIFY)</t>
  </si>
  <si>
    <t>670-5-500</t>
  </si>
  <si>
    <t>TRAFFIC CONTROLLER ASSEMBLY (RELOCATE)</t>
  </si>
  <si>
    <t>670-5-600</t>
  </si>
  <si>
    <t>TRAFFIC CONTROLLER ASSEMBLY (REMOVE)</t>
  </si>
  <si>
    <t>671-2-11</t>
  </si>
  <si>
    <t>TRAFFIC CONTROLLER (F&amp;I) (NEMA)</t>
  </si>
  <si>
    <t>671-2-12</t>
  </si>
  <si>
    <t>TRAFFIC CONTROLLER (F&amp;I) (170)</t>
  </si>
  <si>
    <t>671-2-13</t>
  </si>
  <si>
    <t>TRAFFIC CONTROLLER (F&amp;I) (2070)</t>
  </si>
  <si>
    <t>671-2-30</t>
  </si>
  <si>
    <t>TRAFFIC CONTROLLER (INSTALL)</t>
  </si>
  <si>
    <t>671-2-40</t>
  </si>
  <si>
    <t>TRAFFIC CONTROLLER (MODIFY)</t>
  </si>
  <si>
    <t>671-2-50</t>
  </si>
  <si>
    <t>TRAFFIC CONTROLLER (RELOCATE)</t>
  </si>
  <si>
    <t>676-2-111</t>
  </si>
  <si>
    <t>ITS CABINET (F&amp;I) (POLE MOUNT) (336, 24"W X 36"H X 20"D)</t>
  </si>
  <si>
    <t>676-2-112</t>
  </si>
  <si>
    <t>ITS CABINET (F&amp;I) (POLE MOUNT) (336S, 24"W X 46"H X 22"D)</t>
  </si>
  <si>
    <t>676-2-113</t>
  </si>
  <si>
    <t>ITS CABINET (F&amp;I) (POLE MOUNT) (334, 24"W X 66"H X 30"D)</t>
  </si>
  <si>
    <t>676-1-114</t>
  </si>
  <si>
    <t>TRAFFIC SIGNAL CONTROLLER CABINET (F&amp;I) (WIRED) (NEMA, TYPE 4, 24"W X 46"H X 16"D)</t>
  </si>
  <si>
    <t>676-1-115</t>
  </si>
  <si>
    <t>TRAFFIC SIGNAL CONTROLLER CABINET (F&amp;I) (WIRED) (NEMA, TYPE 5, 30"W X 48"H X 16"D)</t>
  </si>
  <si>
    <t>676-1-116</t>
  </si>
  <si>
    <t>TRAFFIC SIGNAL CONTROLLER CABINET (F&amp;I) (WIRED) (NEMA, TYPE 6, 44"W X 52"H X 24"D)</t>
  </si>
  <si>
    <t>676-1-117</t>
  </si>
  <si>
    <t>TRAFFIC SIGNAL CONTROLLER CABINET (F&amp;I) (WIRED) (NEMA, TYPE 7, 44"W X 72"H X 24"D)</t>
  </si>
  <si>
    <t>676-1-121</t>
  </si>
  <si>
    <t>TRAFFIC SIGNAL CONTROLLER CABINET (F&amp;I) (WIRED) (170, TYPE 332, 24"W X 66"H X 30"D)</t>
  </si>
  <si>
    <t>676-1-122</t>
  </si>
  <si>
    <t>TRAFFIC SIGNAL CONTROLLER CABINET (F&amp;I) (WIRED) (170, TYPE 333, 44"W X 62"H X 28"D)</t>
  </si>
  <si>
    <t>676-1-123</t>
  </si>
  <si>
    <t>TRAFFIC SIGNAL CONTROLLER CABINET (F&amp;I) (WIRED) (170, TYPE 552, 26"W X 55"H X 22"D)</t>
  </si>
  <si>
    <t>676-1-124</t>
  </si>
  <si>
    <t>TRAFFIC SIGNAL CONTROLLER CABINET (F&amp;I) (WIRED) (170, TYPE 662, 26"W X 66"H X 22"D)</t>
  </si>
  <si>
    <t>676-1-131</t>
  </si>
  <si>
    <t>TRAFFIC SIGNAL CONTROLLER CABINET (F&amp;I) (UNWIRED) (NEMA, TYPE 1, 16"W X 24"H X 12"D)</t>
  </si>
  <si>
    <t>676-1-132</t>
  </si>
  <si>
    <t>TRAFFIC SIGNAL CONTROLLER CABINET (F&amp;I) (UNWIRED) (NEMA, TYPE , 20"W X 32"H X 14"D)</t>
  </si>
  <si>
    <t>676-1-133</t>
  </si>
  <si>
    <t>TRAFFIC SIGNAL CONTROLLER CABINET (F&amp;I) (UNWIRED) (NEMA, TYPE 3, 24"W X 40"H X 15"D)</t>
  </si>
  <si>
    <t>676-1-134</t>
  </si>
  <si>
    <t>TRAFFIC SIGNAL CONTROLLER CABINET (F&amp;I) (UNWIRED) (NEMA, TYPE 4, 24"W X 46"H X 16"D)</t>
  </si>
  <si>
    <t>676-1-135</t>
  </si>
  <si>
    <t>TRAFFIC SIGNAL CONTROLLER CABINET (F&amp;I) (UNWIRED) (NEMA, TYPE 5, 30"W X 48"H X 16"D)</t>
  </si>
  <si>
    <t>676-1-136</t>
  </si>
  <si>
    <t>TRAFFIC SIGNAL CONTROLLER CABINET (F&amp;I) (UNWIRED) (NEMA, TYPE 6, 44"W X 52"H X 24"D)</t>
  </si>
  <si>
    <t>676-1-137</t>
  </si>
  <si>
    <t>TRAFFIC SIGNAL CONTROLLER CABINET (F&amp;I) (UNWIRED) (NEMA, TYPE 7, 44"W X 72"H X 24"D)</t>
  </si>
  <si>
    <t>676-1-141</t>
  </si>
  <si>
    <t>TRAFFIC SIGNAL CONTROLLER CABINET (F&amp;I) (UNWIRED) (170, TYPE 332, 24"W X 66"H X 30"D)</t>
  </si>
  <si>
    <t>676-1-142</t>
  </si>
  <si>
    <t>TRAFFIC SIGNAL CONTROLLER CABINET (F&amp;I) (UNWIRED) (170, TYPE 333, 44"W X 62"H X 28"D)</t>
  </si>
  <si>
    <t>676-1-143</t>
  </si>
  <si>
    <t>TRAFFIC SIGNAL CONTROLLER CABINET (F&amp;I) (UNWIRED) (170, TYPE 552, 26"W X 55"H X 22"D)</t>
  </si>
  <si>
    <t>676-1-144</t>
  </si>
  <si>
    <t>TRAFFIC SIGNAL CONTROLLER CABINET (F&amp;I) (UNWIRED) (170, TYPE 662, 26"W X 66"H X 22"D)</t>
  </si>
  <si>
    <t>676-1-300</t>
  </si>
  <si>
    <t>TRAFFIC SIGNAL CONTROLLER CABINET (INSTALL)</t>
  </si>
  <si>
    <t>676-1-400</t>
  </si>
  <si>
    <t>TRAFFIC SIGNAL CONTROLLER CABINET (RELOCATE)</t>
  </si>
  <si>
    <t>676-1-500</t>
  </si>
  <si>
    <t>TRAFFIC SIGNAL CONTROLLER CABINET (ADJUST / MODIFY)</t>
  </si>
  <si>
    <t>676-1-600</t>
  </si>
  <si>
    <t>TRAFFIC SIGNAL CONTROLLER CABINET (REMOVE)</t>
  </si>
  <si>
    <t>676-2-121</t>
  </si>
  <si>
    <t>ITS CABINET (F&amp;I) (POLE MOUNT W/ SUNSHIELDS) (336, 24"W X 36"H X 20"D)</t>
  </si>
  <si>
    <t>676-2-122</t>
  </si>
  <si>
    <t>ITS CABINET (F&amp;I) (POLE MOUNT W/ SUNSHIELDS) (336S, 24"W X 46"H X 22"D)</t>
  </si>
  <si>
    <t>676-2-123</t>
  </si>
  <si>
    <t>ITS CABINET (F&amp;I) (POLE MOUNT W/ SUNSHIELDS) (334, 24"W X 66"H X 30"D)</t>
  </si>
  <si>
    <t>676-2-131</t>
  </si>
  <si>
    <t>ITS CABINET (F&amp;I) (BASE MOUNT) (336, 24"W X 36"H X 20"D)</t>
  </si>
  <si>
    <t>676-2-132</t>
  </si>
  <si>
    <t>ITS CABINET (F&amp;I) (BASE MOUNT) (336S, 24"W X 46"H X 22"D)</t>
  </si>
  <si>
    <t>676-2-133</t>
  </si>
  <si>
    <t>ITS CABINET (F&amp;I) (BASE MOUNT) (334, 24"W X 66"H X 30"D)</t>
  </si>
  <si>
    <t>676-2-141</t>
  </si>
  <si>
    <t>ITS CABINET (F&amp;I) (BASE MOUNT W/ SUNSHIELDS) (336, 24"W X 36"H X 20"D)</t>
  </si>
  <si>
    <t>676-2-142</t>
  </si>
  <si>
    <t>ITS CABINET (F&amp;I) (BASE MOUNT W/ SUNSHIELDS) (336S, 24"W X 46"H X 22"D)</t>
  </si>
  <si>
    <t>676-2-143</t>
  </si>
  <si>
    <t>ITS CABINET (F&amp;I) (BASE MOUNT W/ SUNSHIELDS) (334, 24"W X 66"H X 30"D)</t>
  </si>
  <si>
    <t>676-2-300</t>
  </si>
  <si>
    <t>ITS CABINET (INSTALL)</t>
  </si>
  <si>
    <t>676-2-400</t>
  </si>
  <si>
    <t>ITS CABINET (RELOCATE)</t>
  </si>
  <si>
    <t>676-2-500</t>
  </si>
  <si>
    <t>ITS CABINET (ADJUST/MODIFY)</t>
  </si>
  <si>
    <t>676-2-600</t>
  </si>
  <si>
    <t>ITS CABINET (REMOVE)</t>
  </si>
  <si>
    <t>676-3-10</t>
  </si>
  <si>
    <t>SMALL EQUIPMENT ENCLOSURE (F&amp;I)</t>
  </si>
  <si>
    <t>676-3-30</t>
  </si>
  <si>
    <t>SMALL EQUIPMENT ENCLOSURE (INSTALL)</t>
  </si>
  <si>
    <t>676-3-40</t>
  </si>
  <si>
    <t>SMALL EQUIPMENT ENCLOSURE (RELOCATE)</t>
  </si>
  <si>
    <t>676-3-50</t>
  </si>
  <si>
    <t>SMALL EQUIPMENT ENCLOSURE (ADJUST/MODIFY)</t>
  </si>
  <si>
    <t>676-3-60</t>
  </si>
  <si>
    <t>SMALL EQUIPMENT ENCLOSURE (REMOVE)</t>
  </si>
  <si>
    <t>677-1-11</t>
  </si>
  <si>
    <t>EQUIPMENT SHELTER (F&amp;I) (UP TO 120 SQFT)</t>
  </si>
  <si>
    <t>677-1-12</t>
  </si>
  <si>
    <t>EQUIPMENT SHELTER (F&amp;I) (121 - 170 SQFT)</t>
  </si>
  <si>
    <t>677-1-13</t>
  </si>
  <si>
    <t>EQUIPMENT SHELTER (F&amp;I) (171 - 250 SQFT)</t>
  </si>
  <si>
    <t>677-1-14</t>
  </si>
  <si>
    <t>EQUIPMENT SHELTER (F&amp;I) (250 SQFT OR GREATER)</t>
  </si>
  <si>
    <t>677-1-30</t>
  </si>
  <si>
    <t>EQUIPMENT SHELTER (INSTALL)</t>
  </si>
  <si>
    <t>677-1-60</t>
  </si>
  <si>
    <t>EQUIPMENT SHELTER (REMOVE)</t>
  </si>
  <si>
    <t>678-1-104</t>
  </si>
  <si>
    <t>CONTROLLER ACCESSORIES (F&amp;I) (LOAD SWITCH)</t>
  </si>
  <si>
    <t>678-1-107</t>
  </si>
  <si>
    <t>CONTROLLER ACCESSORIES (F&amp;I) (TYPE 1, TIME SWITCH)</t>
  </si>
  <si>
    <t>678-1-108</t>
  </si>
  <si>
    <t>CONTROLLER ACCESSORIES (F&amp;I) (TYPE 2, TIME SWITCH)</t>
  </si>
  <si>
    <t>678-1-109</t>
  </si>
  <si>
    <t>CONTROLLER ACCESSORIES (F&amp;I) (TYPE 3, TIME SWITCH)</t>
  </si>
  <si>
    <t>678-1-110</t>
  </si>
  <si>
    <t>CONTROLLER ACCESSORIES (F&amp;I) (TYPE 4, TIME SWITCH)</t>
  </si>
  <si>
    <t>678-1-112</t>
  </si>
  <si>
    <t>CONTROLLER ACCESSORIES (F&amp;I) (MASTER CLOCK UNIT)</t>
  </si>
  <si>
    <t>678-1-307</t>
  </si>
  <si>
    <t>CONTROLLER ACCESSORIES (INSTALL) (TYPE 1, TIME SWITCH)</t>
  </si>
  <si>
    <t>678-1-308</t>
  </si>
  <si>
    <t>CONTROLLER ACCESSORIES (INSTALL) (TYPE 2, TIME SWITCH)</t>
  </si>
  <si>
    <t>678-1-309</t>
  </si>
  <si>
    <t>CONTROLLER ACCESSORIES (INSTALL) (TYPE 3, TIME SWITCH)</t>
  </si>
  <si>
    <t>678-1-310</t>
  </si>
  <si>
    <t>CONTROLLER ACCESSORIES (INSTALL) (TYPE 4, TIME SWITCH)</t>
  </si>
  <si>
    <t>678-1-312</t>
  </si>
  <si>
    <t>CONTROLLER ACCESSORIES (INSTALL) (MASTER CLOCK UNIT)</t>
  </si>
  <si>
    <t>680-1-110</t>
  </si>
  <si>
    <t>SYSTEM CONTROL EQUIPMENT (F&amp;I) (ADAPTIVE SIGNAL CONTROL SYSTEM) (NEMA) (COMPLETE SYSTEM)</t>
  </si>
  <si>
    <t>680-1-111</t>
  </si>
  <si>
    <t>SYSTEM CONTROL EQUIPMENT (F&amp;I) (ADAPTIVE SIGNAL CONTROL SYSTEM) (NEMA) (CABINET EQUIPMENT)</t>
  </si>
  <si>
    <t>680-1-112</t>
  </si>
  <si>
    <t>SYSTEM CONTROL EQUIPMENT (F&amp;I) (ADAPTIVE SIGNAL CONTROL SYSTEM) (NEMA) (ABOVE GROUND EQUIPMENT)</t>
  </si>
  <si>
    <t>680-1-120</t>
  </si>
  <si>
    <t>SYSTEM CONTROL EQUIPMENT (F&amp;I) (ADAPTIVE SIGNAL CONTROL SYSTEM) (170) (COMPLETE SYSTEM)</t>
  </si>
  <si>
    <t>680-1-121</t>
  </si>
  <si>
    <t>SYSTEM CONTROL EQUIPMENT (F&amp;I) (ADAPTIVE SIGNAL CONTROL SYSTEM) (170) (CABINET EQUIPMENT)</t>
  </si>
  <si>
    <t>680-1-122</t>
  </si>
  <si>
    <t>SYSTEM CONTROL EQUIPMENT (F&amp;I) (ADAPTIVE SIGNAL CONTROL SYSTEM) (170) (ABOVE GROUND EQUIPMENT)</t>
  </si>
  <si>
    <t>680-1-300</t>
  </si>
  <si>
    <t>SYSTEM CONTROL EQUIPMENT (INSTALL)</t>
  </si>
  <si>
    <t>680-1-400</t>
  </si>
  <si>
    <t>SYSTEM CONTROL EQUIPMENT (RELOCATE)</t>
  </si>
  <si>
    <t>680-1-500</t>
  </si>
  <si>
    <t>SYSTEM CONTROL EQUIPMENT (ADJUST / MODIFY)</t>
  </si>
  <si>
    <t>680-1-600</t>
  </si>
  <si>
    <t>SYSTEM CONTROL EQUIPMENT (REMOVE)</t>
  </si>
  <si>
    <t>680-1-900</t>
  </si>
  <si>
    <t>SYSTEM CONTROL EQUIPMENT (DIAGNOSTIC AND MISC REPAIR)</t>
  </si>
  <si>
    <t>682-1-11</t>
  </si>
  <si>
    <t>CCTV CAMERA (F&amp;I) (DOME ENCLOSURE, PRESSURIZED)</t>
  </si>
  <si>
    <t>682-1-12</t>
  </si>
  <si>
    <t>CCTV CAMERA (F&amp;I) (EXTERNAL ENCLOSURE, PRESSURIZED)</t>
  </si>
  <si>
    <t>682-1-13</t>
  </si>
  <si>
    <t>CCTV CAMERA (F&amp;I) (DOME ENCLOSURE, NON-PRESSURIZED)</t>
  </si>
  <si>
    <t>682-1-14</t>
  </si>
  <si>
    <t>CCTV CAMERA (F&amp;I) (EXTERNAL ENCLOSURE, NON-PRESSURIZED)</t>
  </si>
  <si>
    <t>682-1-30</t>
  </si>
  <si>
    <t>CCTV CAMERA (INSTALL)</t>
  </si>
  <si>
    <t>682-1-40</t>
  </si>
  <si>
    <t>CCTV CAMERA (RELOCATE)</t>
  </si>
  <si>
    <t>682-1-50</t>
  </si>
  <si>
    <t>CCTV CAMERA (ADJUST/MODIFY)</t>
  </si>
  <si>
    <t>682-1-60</t>
  </si>
  <si>
    <t>CCTV CAMERA (REMOVE AND DISPOSE)</t>
  </si>
  <si>
    <t>682-1-70</t>
  </si>
  <si>
    <t>CCTV CAMERA (REMOVE AND STOCKPILE)</t>
  </si>
  <si>
    <t>682-2-11</t>
  </si>
  <si>
    <t>VIDEO DISPLAY EQUIPMENT (F&amp;I) (VIDEO DISPLAY CONTROL SYSTEM)</t>
  </si>
  <si>
    <t>682-2-12</t>
  </si>
  <si>
    <t>VIDEO DISPLAY EQUIPMENT (F&amp;I) (VIDEO WALL DISPLAY)</t>
  </si>
  <si>
    <t>682-2-30</t>
  </si>
  <si>
    <t>VIDEO DISPLAY EQUIPMENT (INSTALL)</t>
  </si>
  <si>
    <t>682-2-40</t>
  </si>
  <si>
    <t>VIDEO DISPLAY EQUIPMENT (RELOCATE)</t>
  </si>
  <si>
    <t>682-2-50</t>
  </si>
  <si>
    <t>VIDEO DISPLAY EQUIPMENT (ADJUST/MODIFY)</t>
  </si>
  <si>
    <t>682-2-60</t>
  </si>
  <si>
    <t>VIDEO DISPLAY EQUIPMENT (REMOVE AND DISPOSE)</t>
  </si>
  <si>
    <t>682-2-70</t>
  </si>
  <si>
    <t>VIDEO DISPLAY EQUIPMENT (REMOVE AND STOCKPILE)</t>
  </si>
  <si>
    <t>684-1-1</t>
  </si>
  <si>
    <t>MANAGED FIELD ETHERNET SWITCH (F&amp;I)</t>
  </si>
  <si>
    <t>684-1-3</t>
  </si>
  <si>
    <t>MANAGED FIELD ETHERNET SWITCH (INSTALL)</t>
  </si>
  <si>
    <t>684-1-4</t>
  </si>
  <si>
    <t>MANAGED FIELD ETHERNET SWITCH (RELOCATE)</t>
  </si>
  <si>
    <t>684-1-5</t>
  </si>
  <si>
    <t>MANAGED FIELD ETHERNET SWITCH (ADJUST/MODIFY)</t>
  </si>
  <si>
    <t>684-1-6</t>
  </si>
  <si>
    <t>MANAGED FIELD ETHERNET SWITCH (REMOVE AND DISPOSE)</t>
  </si>
  <si>
    <t>684-2-1</t>
  </si>
  <si>
    <t>DEVICE SERVER (F&amp;I)</t>
  </si>
  <si>
    <t>684-2-3</t>
  </si>
  <si>
    <t>DEVICE SERVER (INSTALL)</t>
  </si>
  <si>
    <t>684-2-4</t>
  </si>
  <si>
    <t>DEVICE SERVER (RELOCATE)</t>
  </si>
  <si>
    <t>684-2-5</t>
  </si>
  <si>
    <t>DEVICE SERVER (ADJUST/MODIFY)</t>
  </si>
  <si>
    <t>684-2-6</t>
  </si>
  <si>
    <t>DEVICE SERVER (REMOVE AND DISPOSE)</t>
  </si>
  <si>
    <t>684-3-11</t>
  </si>
  <si>
    <t>DIGITAL VIDEO ENCODER WITH SOFTWARE DECODER (F&amp;I) (HARDENED ENCODER)</t>
  </si>
  <si>
    <t>684-3-30</t>
  </si>
  <si>
    <t>DIGITAL VIDEO ENCODER WITH SOFTWARE DECODER (INSTALL)</t>
  </si>
  <si>
    <t>684-3-31</t>
  </si>
  <si>
    <t>DIGITAL VIDEO ENCODER WITH SOFTWARE DECODER INSTALL HARDENED ENCODER</t>
  </si>
  <si>
    <t>684-3-40</t>
  </si>
  <si>
    <t>DIGITAL VIDEO ENCODER WITH SOFTWARE DECODER (RELOCATE)</t>
  </si>
  <si>
    <t>684-3-50</t>
  </si>
  <si>
    <t>DIGITAL VIDEO ENCODER WITH SOFTWARE DECODER (ADJUST/MODIFY)</t>
  </si>
  <si>
    <t>684-3-60</t>
  </si>
  <si>
    <t>DIGITAL VIDEO ENCODER WITH SOFTWARE DECODER (REMOVE)</t>
  </si>
  <si>
    <t>684-4-11</t>
  </si>
  <si>
    <t>DIGITAL VIDEO DECODER (F&amp;I) (HARDWARE BASED DECODER)</t>
  </si>
  <si>
    <t>684-4-12</t>
  </si>
  <si>
    <t>DIGITAL VIDEO DECODER (F&amp;I) (SOFTWARE BASED DECODER)</t>
  </si>
  <si>
    <t>684-4-30</t>
  </si>
  <si>
    <t>DIGITAL VIDEO DECODER (INSTALL)</t>
  </si>
  <si>
    <t>684-4-41</t>
  </si>
  <si>
    <t>DIGITAL VIDEO DECODER (RELOCATE) (HARDWARE BASED DECODER)</t>
  </si>
  <si>
    <t>684-4-42</t>
  </si>
  <si>
    <t>DIGITAL VIDEO DECODER (RELOCATE) (SOFTWARE BASED DECODER)</t>
  </si>
  <si>
    <t>684-4-51</t>
  </si>
  <si>
    <t>DIGITAL VIDEO DECODER (ADJUST/MODIFY) (HARDWARE BASED DECODER)</t>
  </si>
  <si>
    <t>684-4-52</t>
  </si>
  <si>
    <t>DIGITAL VIDEO DECODER (ADJUST/MODIFY) (SOFTWARE BASED DECODER)</t>
  </si>
  <si>
    <t>684-4-61</t>
  </si>
  <si>
    <t>DIGITAL VIDEO DECODER (REMOVE AND DISPOSE) (HARDWARE BASED DECODER)</t>
  </si>
  <si>
    <t>684-4-62</t>
  </si>
  <si>
    <t>DIGITAL VIDEO DECODER (REMOVE AND DISPOSE) (SOFTWARE BASED DECODER)</t>
  </si>
  <si>
    <t>684-5-1</t>
  </si>
  <si>
    <t>MEDIA CONVERTER (F&amp;I)</t>
  </si>
  <si>
    <t>684-5-3</t>
  </si>
  <si>
    <t>MEDIA CONVERTER (INSTALL)</t>
  </si>
  <si>
    <t>684-5-4</t>
  </si>
  <si>
    <t>MEDIA CONVERTER (RELOCATE)</t>
  </si>
  <si>
    <t>684-5-5</t>
  </si>
  <si>
    <t>MEDIA CONVERTER (ADJUST/MODIFY)</t>
  </si>
  <si>
    <t>684-5-6</t>
  </si>
  <si>
    <t>MEDIA CONVERTER (REMOVE AND DISPOSE)</t>
  </si>
  <si>
    <t>684-6-11</t>
  </si>
  <si>
    <t>WIRELESS COMMUNICATION DEVICE (F&amp;I) (ETHERNET ACCESS POINT)</t>
  </si>
  <si>
    <t>684-6-12</t>
  </si>
  <si>
    <t>WIRELESS COMMUNICATION DEVICE (F&amp;I) (ETHERNET SUBSCRIBER UNTI)</t>
  </si>
  <si>
    <t>684-6-13</t>
  </si>
  <si>
    <t>WIRELESS COMMUNICATION DEVICE (F&amp;I) (SERIAL DATA UNIT)</t>
  </si>
  <si>
    <t>684-6-30</t>
  </si>
  <si>
    <t>WIRELESS COMMUNICATION DEVICE (INSTALL)</t>
  </si>
  <si>
    <t>684-6-40</t>
  </si>
  <si>
    <t>WIRELESS COMMUNICATION DEVICE (RELOCATE)</t>
  </si>
  <si>
    <t>684-6-50</t>
  </si>
  <si>
    <t>WIRELESS COMMUNICATION DEVICE (ADJUST/MODIFY)</t>
  </si>
  <si>
    <t>684-6-60</t>
  </si>
  <si>
    <t>WIRELESS COMMUNICATION DEVICE (REMOVE AND DISPOSE)</t>
  </si>
  <si>
    <t>685-106</t>
  </si>
  <si>
    <t>SYSTEM AUX. (UNINTERRUPTIBLE POWER SOURCE)(UPS)</t>
  </si>
  <si>
    <t>685-120</t>
  </si>
  <si>
    <t>SYSTEM AUX. (F&amp;I) (TELEMETRY TRANSCEIVER)</t>
  </si>
  <si>
    <t>685-127</t>
  </si>
  <si>
    <t>SYSTEM AUX. (F&amp;I) (TELEPHONE CONNECTION BOX)</t>
  </si>
  <si>
    <t>685-128</t>
  </si>
  <si>
    <t>SYSTEM AUX. (F&amp;I) (INTERFACE PANEL)</t>
  </si>
  <si>
    <t>685-140</t>
  </si>
  <si>
    <t>SYSTEM AUX. (F&amp;I) (FIBER OPTIC, MODULATOR/ DEMODULATOR)</t>
  </si>
  <si>
    <t>685-141</t>
  </si>
  <si>
    <t>SYSTEM AUX. (F&amp;I) (FIBER OPTIC, MULTIP)</t>
  </si>
  <si>
    <t>685-142</t>
  </si>
  <si>
    <t>SYSTEM AUXILIARIES (F&amp;I) (VIDEO CENTRAL CONTROL EQUIPMENT)</t>
  </si>
  <si>
    <t>685-143</t>
  </si>
  <si>
    <t>SYSTEM AUXILIARIES (F&amp;I) (VIDEO MONITORS)</t>
  </si>
  <si>
    <t>685-144</t>
  </si>
  <si>
    <t>SYSTEM AUXILIARIES (F&amp;I) (VIDEO SYSTEM SUPPORT EQUIPMENT)</t>
  </si>
  <si>
    <t>685-155</t>
  </si>
  <si>
    <t>SYSTEM AUXILIARIES (F&amp;I) (PLP FSK CARD)</t>
  </si>
  <si>
    <t>685-156</t>
  </si>
  <si>
    <t>SYSTEM AUXILIARIES (F&amp;I) (FSK MODEM, INTERFACE PANEL WALL)</t>
  </si>
  <si>
    <t>685-157</t>
  </si>
  <si>
    <t>SYSTEM AUXILIARIES (F&amp;I) (FSK MODEM, MULTIPLEXOR INTERFACE PANEL)</t>
  </si>
  <si>
    <t>685-158</t>
  </si>
  <si>
    <t>SYSTEM AUXILIARIES (F&amp;I) (FSK MODEM, INTERFACE PANEL RACK)</t>
  </si>
  <si>
    <t>685-160</t>
  </si>
  <si>
    <t>SYSTEMA AUXILIARIES (F&amp;I) (MICROWAVE RADAR DETECTION UNIT ASSEMBLY)</t>
  </si>
  <si>
    <t>685-161</t>
  </si>
  <si>
    <t>SYSTEM AUXILIARIES (F&amp;I) (MODEM)</t>
  </si>
  <si>
    <t>687-1-11</t>
  </si>
  <si>
    <t>HIGHWAY ADVISORY RADIO (F&amp;I) (SOLAR)</t>
  </si>
  <si>
    <t>687-1-12</t>
  </si>
  <si>
    <t>HIGHWAY ADVISORY RADIO (F&amp;I) (AC)</t>
  </si>
  <si>
    <t>687-1-30</t>
  </si>
  <si>
    <t>HIGHWAY ADVISORY RADIO (INSTALL)</t>
  </si>
  <si>
    <t>687-1-41</t>
  </si>
  <si>
    <t>HIGHWAY ADVISORY RADIO (RELOCATE) (SOLAR)</t>
  </si>
  <si>
    <t>687-1-42</t>
  </si>
  <si>
    <t>HIGHWAY ADVISORY RADIO (RELOCATE) (AC)</t>
  </si>
  <si>
    <t>687-1-50</t>
  </si>
  <si>
    <t>HIGHWAY ADVISORY RADIO (ADJUST/MODIFY)</t>
  </si>
  <si>
    <t>687-1-61</t>
  </si>
  <si>
    <t>HIGHWAY ADVISORY RADIO (REPLACE) (SOLAR)</t>
  </si>
  <si>
    <t>687-1-62</t>
  </si>
  <si>
    <t>HIGHWAY ADVISORY RADIO (REPLACE) (AC)</t>
  </si>
  <si>
    <t>687-1-71</t>
  </si>
  <si>
    <t>HIGHWAY ADVISORY RADIO (REMOVE AND INSTALL) (SOLAR)</t>
  </si>
  <si>
    <t>687-1-72</t>
  </si>
  <si>
    <t>HIGHWAY ADVISORY RADIO (REMOVE AND INSTALL) (AC)</t>
  </si>
  <si>
    <t>687-1-80</t>
  </si>
  <si>
    <t>HIGHWAY ADVISORY RADIO (PREVENTATIVE MAINTENANCE)</t>
  </si>
  <si>
    <t>687-1-90</t>
  </si>
  <si>
    <t>HIGHWAY ADVISORY RADIO (DIAGNOSTIC AND MISCELLANEOUS REPAIR)</t>
  </si>
  <si>
    <t>700-1-11</t>
  </si>
  <si>
    <t>SINGLE POST SIGN (F&amp;I) (GROUND MOUNT) (UP TO 12 SF)</t>
  </si>
  <si>
    <t>700-1-12</t>
  </si>
  <si>
    <t>SINGLE POST SIGN (F&amp;I) (GROUND MOUNT) (12 TO 20 SF)</t>
  </si>
  <si>
    <t>700-1-13</t>
  </si>
  <si>
    <t>SINGLE POST SIGN (F&amp;I) (GROUND MOUNT) (21 TO 30 SF)</t>
  </si>
  <si>
    <t>700-1-18</t>
  </si>
  <si>
    <t>SINGLE POST SIGN (F&amp;I) (IN-STREET FLEXIBLE POST)</t>
  </si>
  <si>
    <t>700-1-21</t>
  </si>
  <si>
    <t>SINGLE POST SIGN (F&amp;I) (BARRIER MOUNT) (UP TO 12 SF)</t>
  </si>
  <si>
    <t>700-1-22</t>
  </si>
  <si>
    <t>SINGLE POST SIGN (F&amp;I) (BARRIER MOUNT) (12 TO 20 SF)</t>
  </si>
  <si>
    <t>700-1-25</t>
  </si>
  <si>
    <t>SINGLE POST SIGN (F&amp;I) (BARRIER MOUNT) (21 TO 24 SF)</t>
  </si>
  <si>
    <t>700-1-31</t>
  </si>
  <si>
    <t>SINGLE POST SIGN (F&amp;I) (BRIDGE MOUNT) (UP TO 12 SF)</t>
  </si>
  <si>
    <t>700-1-32</t>
  </si>
  <si>
    <t>SINGLE POST SIGN (F&amp;I) (BRIDGE MOUNT) (12 TO 20 SF)</t>
  </si>
  <si>
    <t>700-1-33</t>
  </si>
  <si>
    <t>SINGLE POST SIGN (F&amp;I) (BRIDGE MOUNT) (21 TO 30 SF)</t>
  </si>
  <si>
    <t>700-1-34</t>
  </si>
  <si>
    <t>SINGLE POST SIGN (F&amp;I) (BRIDGE MOUNT) (30+ SF)</t>
  </si>
  <si>
    <t>700-1-40</t>
  </si>
  <si>
    <t>SINGLE POST SIGN (INSTALL)</t>
  </si>
  <si>
    <t>700-1-50</t>
  </si>
  <si>
    <t>SINGLE POST SIGN (RELOCATE)</t>
  </si>
  <si>
    <t>700-1-60</t>
  </si>
  <si>
    <t>SINGLE POST SIGN (REMOVE)</t>
  </si>
  <si>
    <t>700-1-74</t>
  </si>
  <si>
    <t>SINGLE POST SIGN (F&amp;I) (CUSTOM WITH 30+ SF)</t>
  </si>
  <si>
    <t>700-2-11</t>
  </si>
  <si>
    <t>MULTI-POST SIGN (F&amp;I) (GROUND MOUNT) (UP TO 12 SF)</t>
  </si>
  <si>
    <t>700-2-12</t>
  </si>
  <si>
    <t>MULTI-POST SIGN (F&amp;I) (GROUND MOUNT) (12 TO 20 SF)</t>
  </si>
  <si>
    <t>700-2-13</t>
  </si>
  <si>
    <t>MULTI-POST SIGN (F&amp;I) (GROUND MOUNT) (21 TO 30 SF)</t>
  </si>
  <si>
    <t>700-2-14</t>
  </si>
  <si>
    <t>MULTI-POST SIGN (F&amp;I) (GROUND MOUNT) (31 TO 50 SF)</t>
  </si>
  <si>
    <t>700-2-15</t>
  </si>
  <si>
    <t>MULTI-POST SIGN (F&amp;I) (GROUND MOUNT) (51 TO 100 SF)</t>
  </si>
  <si>
    <t>700-2-16</t>
  </si>
  <si>
    <t>MULTI-POST SIGN (F&amp;I) (GROUND MOUNT) (101 TO 200 SF)</t>
  </si>
  <si>
    <t>700-2-17</t>
  </si>
  <si>
    <t>MULTI-POST SIGN (F&amp;I) (GROUND MOUNT) (201 TO 300 SF)</t>
  </si>
  <si>
    <t>700-2-18</t>
  </si>
  <si>
    <t>MULTI-POST SIGN (F&amp;I) (GROUND MOUNT) (301 TO 400 SF)</t>
  </si>
  <si>
    <t>700-2-40</t>
  </si>
  <si>
    <t>MULTI-POST SIGN (INSTALL)</t>
  </si>
  <si>
    <t>700-2-50</t>
  </si>
  <si>
    <t>MULTI-POST SIGN (F&amp;I) (RELOCATE)</t>
  </si>
  <si>
    <t>700-2-60</t>
  </si>
  <si>
    <t>MULTI-POST SIGN (F&amp;I) (REMOVE)</t>
  </si>
  <si>
    <t>700-3-101</t>
  </si>
  <si>
    <t>SIGN PANEL (F&amp;I) (GROUND MOUNT) (UP TO 12 SF)</t>
  </si>
  <si>
    <t>700-3-102</t>
  </si>
  <si>
    <t>SIGN PANEL (F&amp;I) (GROUND MOUNT) (12 TO 20 SF)</t>
  </si>
  <si>
    <t>700-3-103</t>
  </si>
  <si>
    <t>SIGN PANEL (F&amp;I) (GROUND MOUNT) (21 TO 30 SF)</t>
  </si>
  <si>
    <t>700-3-104</t>
  </si>
  <si>
    <t>SIGN PANEL (F&amp;I) (GROUND MOUNT) (31 TO 50 SF)</t>
  </si>
  <si>
    <t>700-3-105</t>
  </si>
  <si>
    <t>SIGN PANEL (F&amp;I) (GROUND MOUNT) (51 TO 100 SF)</t>
  </si>
  <si>
    <t>700-3-106</t>
  </si>
  <si>
    <t>SIGN PANEL (F&amp;I) (GROUND MOUNT) (101 TO 200 SF)</t>
  </si>
  <si>
    <t>700-3-107</t>
  </si>
  <si>
    <t>SIGN PANEL (F&amp;I) (GROUND MOUNT) (201 TO 300 SF)</t>
  </si>
  <si>
    <t>700-3-108</t>
  </si>
  <si>
    <t>SIGN PANEL (F&amp;I) (GROUND MOUNT) (301 TO 400 SF)</t>
  </si>
  <si>
    <t>700-3-201</t>
  </si>
  <si>
    <t>SIGN PANEL (F&amp;I) (OVERHEAD MOUNT) (UP TO 12 SF)</t>
  </si>
  <si>
    <t>700-3-202</t>
  </si>
  <si>
    <t>SIGN PANEL (F&amp;I) (OVERHEAD MOUNT) (12 TO 20 SF)</t>
  </si>
  <si>
    <t>700-3-203</t>
  </si>
  <si>
    <t>SIGN PANEL (F&amp;I) (OVERHEAD MOUNT) (21 TO 30 SF)</t>
  </si>
  <si>
    <t>700-3-204</t>
  </si>
  <si>
    <t>SIGN PANEL (F&amp;I) (OVERHEAD MOUNT) (31 TO 50 SF)</t>
  </si>
  <si>
    <t>700-3-205</t>
  </si>
  <si>
    <t>SIGN PANEL (F&amp;I) (OVERHEAD MOUNT) (51 TO 100 SF)</t>
  </si>
  <si>
    <t>700-3-206</t>
  </si>
  <si>
    <t>SIGN PANEL (F&amp;I) (OVERHEAD MOUNT) (101 TO 200 SF)</t>
  </si>
  <si>
    <t>700-3-207</t>
  </si>
  <si>
    <t>SIGN PANEL (F&amp;I) (OVERHEAD MOUNT) (201 TO 300 SF)</t>
  </si>
  <si>
    <t>700-3-208</t>
  </si>
  <si>
    <t>SIGN PANEL (F&amp;I) (OVERHEAD MOUNT) (301 TO 400 SF)</t>
  </si>
  <si>
    <t>700-3-209</t>
  </si>
  <si>
    <t>SIGN PANEL (F&amp;I) (OVERHEAD MOUNT) (401 TO 500 SF)</t>
  </si>
  <si>
    <t>700-3-210</t>
  </si>
  <si>
    <t>SIGN PANEL (F&amp;I) (OVERHEAD MOUNT) (501 TO 600 SF)</t>
  </si>
  <si>
    <t>700-3-211</t>
  </si>
  <si>
    <t>SIGN PANEL (F&amp;I) (OVERHEAD MOUNT) (601 SF AND GREATER)</t>
  </si>
  <si>
    <t>700-3-224</t>
  </si>
  <si>
    <t>SIGN PANEL (F&amp;I) (OVERHEAD MOUNT) (31 TO 50 SF) (WITH LIGHTING)</t>
  </si>
  <si>
    <t>700-3-225</t>
  </si>
  <si>
    <t>SIGN PANEL (F&amp;I) (OVERHEAD MOUNT) (51 TO 100 SF) (WITH LIGHTING)</t>
  </si>
  <si>
    <t>700-3-226</t>
  </si>
  <si>
    <t>SIGN PANEL (F&amp;I) (OVERHEAD MOUNT) (101 TO 200 SF) (WITH LIGHTING)</t>
  </si>
  <si>
    <t>700-3-227</t>
  </si>
  <si>
    <t>SIGN PANEL (F&amp;I) (OVERHEAD MOUNT) (201 TO 300 SF) (WITH LIGHTING)</t>
  </si>
  <si>
    <t>700-3-228</t>
  </si>
  <si>
    <t>SIGN PANEL (F&amp;I) (OVERHEAD MOUNT) (301 TO 400 SF) (WITH LIGHTING)</t>
  </si>
  <si>
    <t>700-3-229</t>
  </si>
  <si>
    <t>SIGN PANEL (F&amp;I) (OVERHEAD MOUNT) (401 TO 500 SF) (WITH LIGHTING)</t>
  </si>
  <si>
    <t>700-3-230</t>
  </si>
  <si>
    <t>SIGN PANEL (F&amp;I) (OVERHEAD MOUNT) (501 TO 600 SF) (WITH LIGHTING)</t>
  </si>
  <si>
    <t>700-3-231</t>
  </si>
  <si>
    <t>SIGN PANEL (F&amp;I) (OVERHEAD MOUNT) (601 SF AND GREATER) (WITH LIGHTING)</t>
  </si>
  <si>
    <t>700-3-301</t>
  </si>
  <si>
    <t>SIGN PANEL (F&amp;I) (BRIDGE MOUNT) (UP TO 12 SF)</t>
  </si>
  <si>
    <t>700-3-302</t>
  </si>
  <si>
    <t>SIGN PANEL (F&amp;I) (BRIDGE MOUNT) (12 TO 20 SF)</t>
  </si>
  <si>
    <t>700-3-303</t>
  </si>
  <si>
    <t>SIGN PANEL (F&amp;I) (BRIDGE MOUNT) (21 TO 30 SF)</t>
  </si>
  <si>
    <t>700-3-304</t>
  </si>
  <si>
    <t>SIGN PANEL (F&amp;I) (BRIDGE MOUNT) (31 TO 50 SF)</t>
  </si>
  <si>
    <t>700-3-401</t>
  </si>
  <si>
    <t>SIGN PANEL (INSTALL) (UP TO 12 SF)</t>
  </si>
  <si>
    <t>700-3-402</t>
  </si>
  <si>
    <t>SIGN PANEL (INSTALL) (12 TO 20 SF)</t>
  </si>
  <si>
    <t>700-3-403</t>
  </si>
  <si>
    <t>SIGN PANEL (INSTALL) (21 TO 30 SF)</t>
  </si>
  <si>
    <t>700-3-404</t>
  </si>
  <si>
    <t>SIGN PANEL (INSTALL) (31 TO 50 SF)</t>
  </si>
  <si>
    <t>700-3-405</t>
  </si>
  <si>
    <t>SIGN PANEL (INSTALL) (51 TO 100 SF)</t>
  </si>
  <si>
    <t>700-3-406</t>
  </si>
  <si>
    <t>SIGN PANEL (INSTALL) (101 TO 200 SF)</t>
  </si>
  <si>
    <t>700-3-407</t>
  </si>
  <si>
    <t>SIGN PANEL (INSTALL) (201 TO 300 SF)</t>
  </si>
  <si>
    <t>700-3-408</t>
  </si>
  <si>
    <t>SIGN PANEL (INSTALL) (301 TO 400 SF)</t>
  </si>
  <si>
    <t>700-3-501</t>
  </si>
  <si>
    <t>SIGN PANEL (RELOCATE) (UP TO 12 SF)</t>
  </si>
  <si>
    <t>700-3-502</t>
  </si>
  <si>
    <t>SIGN PANEL (RELOCATE) (12 TO 20 SF)</t>
  </si>
  <si>
    <t>700-3-503</t>
  </si>
  <si>
    <t>SIGN PANEL (RELOCATE) (21 TO 30 SF)</t>
  </si>
  <si>
    <t>700-3-504</t>
  </si>
  <si>
    <t>SIGN PANEL (RELOCATE) (31 TO 50 SF)</t>
  </si>
  <si>
    <t>700-3-505</t>
  </si>
  <si>
    <t>SIGN PANEL (RELOCATE) (51 TO 100 SF)</t>
  </si>
  <si>
    <t>700-3-506</t>
  </si>
  <si>
    <t>SIGN PANEL (RELOCATE) (101 TO 200 SF)</t>
  </si>
  <si>
    <t>700-3-507</t>
  </si>
  <si>
    <t>SIGN PANEL (RELOCATE) (201 TO 300 SF)</t>
  </si>
  <si>
    <t>700-3-508</t>
  </si>
  <si>
    <t>SIGN PANEL (RELOCATE) (301 TO 400 SF)</t>
  </si>
  <si>
    <t>700-3-524</t>
  </si>
  <si>
    <t>SIGN PANEL (RELOCATE) (OVERHEAD MOUNT) (31 TO 50 SF) (WITH LIGHTING)</t>
  </si>
  <si>
    <t>700-3-525</t>
  </si>
  <si>
    <t>SIGN PANEL (RELOCATE) (OVERHEAD MOUNT) (51 TO 100 SF) (WITH LIGHTING)</t>
  </si>
  <si>
    <t>700-3-526</t>
  </si>
  <si>
    <t>SIGN PANEL (RELOCATE) (OVERHEAD MOUNT) (101 TO 200 SF) (WITH LIGHTING)</t>
  </si>
  <si>
    <t>700-3-527</t>
  </si>
  <si>
    <t>SIGN PANEL (RELOCATE) (OVERHEAD MOUNT) (201 TO 300 SF) (WITH LIGHTING)</t>
  </si>
  <si>
    <t>700-3-528</t>
  </si>
  <si>
    <t>SIGN PANEL (RELOCATE) (OVERHEAD MOUNT) (301 TO 400 SF) (WITH LIGHTING)</t>
  </si>
  <si>
    <t>700-3-529</t>
  </si>
  <si>
    <t>SIGN PANEL (RELOCATE) (OVERHEAD MOUNT) (401 TO 500 SF) (WITH LIGHTING)</t>
  </si>
  <si>
    <t>700-3-530</t>
  </si>
  <si>
    <t>SIGN PANEL (RELOCATE) (OVERHEAD MOUNT) (501 TO 600 SF) (WITH LIGHTING)</t>
  </si>
  <si>
    <t>700-3-531</t>
  </si>
  <si>
    <t>SIGN PANEL (RELOCATE) (OVERHEAD MOUNT) (601 SF AND GREATER) (WITH LIGHTING)</t>
  </si>
  <si>
    <t>700-3-601</t>
  </si>
  <si>
    <t>SIGN PANEL (REMOVE) (UP TO 12 SF)</t>
  </si>
  <si>
    <t>700-3-602</t>
  </si>
  <si>
    <t>SIGN PANEL (REMOVE) (12 TO 20 SF)</t>
  </si>
  <si>
    <t>700-3-603</t>
  </si>
  <si>
    <t>SIGN PANEL (REMOVE) (21 TO 30 SF)</t>
  </si>
  <si>
    <t>700-3-604</t>
  </si>
  <si>
    <t>SIGN PANEL (REMOVE) (31 TO 50 SF)</t>
  </si>
  <si>
    <t>700-3-605</t>
  </si>
  <si>
    <t>SIGN PANEL (REMOVE) (51 TO 100 SF)</t>
  </si>
  <si>
    <t>700-3-606</t>
  </si>
  <si>
    <t>SIGN PANEL (REMOVE) (101 TO 200 SF)</t>
  </si>
  <si>
    <t>700-3-607</t>
  </si>
  <si>
    <t>SIGN PANEL (REMOVE) (201 TO 300 SF)</t>
  </si>
  <si>
    <t>700-3-608</t>
  </si>
  <si>
    <t>SIGN PANEL (REMOVE) (301 TO 400 SF)</t>
  </si>
  <si>
    <t>700-3-609</t>
  </si>
  <si>
    <t>SIGN PANEL (REMOVE)  (401 TO 500 SF)</t>
  </si>
  <si>
    <t>700-3-610</t>
  </si>
  <si>
    <t>SIGN PANEL (REMOVE)  (501 TO 600 SF)</t>
  </si>
  <si>
    <t>700-3-611</t>
  </si>
  <si>
    <t>SIGN PANEL (REMOVE)  (601 SF AND GREATER)</t>
  </si>
  <si>
    <t>700-3-624</t>
  </si>
  <si>
    <t>SIGN PANEL (REMOVE) (OVERHEAD MOUNT) (31 TO 50 SF) (WITH LIGHTING)</t>
  </si>
  <si>
    <t>700-3-625</t>
  </si>
  <si>
    <t>SIGN PANEL (REMOVE) (OVERHEAD MOUNT) (51 TO 100 SF) (WITH LIGHTING)</t>
  </si>
  <si>
    <t>700-3-626</t>
  </si>
  <si>
    <t>SIGN PANEL (REMOVE) (OVERHEAD MOUNT) (101 TO 200 SF) (WITH LIGHTING)</t>
  </si>
  <si>
    <t>700-3-627</t>
  </si>
  <si>
    <t>SIGN PANEL (REMOVE) (OVERHEAD MOUNT) (201 TO 300 SF) (WITH LIGHTING)</t>
  </si>
  <si>
    <t>700-3-628</t>
  </si>
  <si>
    <t>SIGN PANEL (REMOVE) (OVERHEAD MOUNT) (301 TO 400 SF) (WITH LIGHTING)</t>
  </si>
  <si>
    <t>700-3-629</t>
  </si>
  <si>
    <t>SIGN PANEL (REMOVE) (OVERHEAD MOUNT) (401 TO 500 SF) (WITH LIGHTING)</t>
  </si>
  <si>
    <t>700-3-630</t>
  </si>
  <si>
    <t>SIGN PANEL (REMOVE) (OVERHEAD MOUNT) (501 TO 600 SF) (WITH LIGHTING)</t>
  </si>
  <si>
    <t>700-3-631</t>
  </si>
  <si>
    <t>SIGN PANEL (REMOVE) (OVERHEAD MOUNT) (601 SF AND GREATER) (WITH LIGHTING)</t>
  </si>
  <si>
    <t>700-4-111</t>
  </si>
  <si>
    <t>OVERHEAD STATIC SIGN STRUCTURE (F&amp;I) (CANTILEVER) (UP TO 20 FT)</t>
  </si>
  <si>
    <t>700-4-112</t>
  </si>
  <si>
    <t>OVERHEAD STATIC SIGN STRUCTURE (F&amp;I) (CANTILEVER) (21 TO 30 FT)</t>
  </si>
  <si>
    <t>700-4-113</t>
  </si>
  <si>
    <t>OVERHEAD STATIC SIGN STRUCTURE (F&amp;I) (CANTILEVER) (31 TO 40 FT)</t>
  </si>
  <si>
    <t>700-4-114</t>
  </si>
  <si>
    <t>OVERHEAD STATIC SIGN STRUCTURE (F&amp;I) (CANTILEVER) (41 TO 50 FT)</t>
  </si>
  <si>
    <t>700-4-122</t>
  </si>
  <si>
    <t>OVERHEAD STATIC SIGN STRUCTURE (F&amp;I) (SPAN) (21 TO 30 FT)</t>
  </si>
  <si>
    <t>700-4-123</t>
  </si>
  <si>
    <t>OVERHEAD STATIC SIGN STRUCTURE (F&amp;I) (SPAN) (31 TO 40 FT)</t>
  </si>
  <si>
    <t>700-4-124</t>
  </si>
  <si>
    <t>OVERHEAD STATIC SIGN STRUCTURE (F&amp;I) (SPAN) (41 TO 50 FT)</t>
  </si>
  <si>
    <t>700-4-125</t>
  </si>
  <si>
    <t>OVERHEAD STATIC SIGN STRUCTURE (F&amp;I) (SPAN) (51 TO 100 FT)</t>
  </si>
  <si>
    <t>700-4-126</t>
  </si>
  <si>
    <t>OVERHEAD STATIC SIGN STRUCTURE (F&amp;I) (SPAN) (101 TO 150 FT)</t>
  </si>
  <si>
    <t>700-4-127</t>
  </si>
  <si>
    <t>OVERHEAD STATIC SIGN STRUCTURE (F&amp;I) (SPAN) (151 TO 200 FT)</t>
  </si>
  <si>
    <t>700-4-128</t>
  </si>
  <si>
    <t>OVERHEAD STATIC SIGN STRUCTURE (F&amp;I) (SPAN) (201 FT OR GREATER)</t>
  </si>
  <si>
    <t>700-4-132</t>
  </si>
  <si>
    <t>OVERHEAD STATIC SIGN STRUCTURE (F&amp;I) (MONOTUBE) (21 TO 30 FT)</t>
  </si>
  <si>
    <t>700-4-133</t>
  </si>
  <si>
    <t>OVERHEAD STATIC SIGN STRUCTURE (F&amp;I) (MONOTUBE) (31 TO 40 FT)</t>
  </si>
  <si>
    <t>700-4-134</t>
  </si>
  <si>
    <t>OVERHEAD STATIC SIGN STRUCTURE (F&amp;I) (MONOTUBE) (41 TO 50 FT)</t>
  </si>
  <si>
    <t>700-4-135</t>
  </si>
  <si>
    <t>OVERHEAD STATIC SIGN STRUCTURE (F&amp;I) (MONOTUBE) (51 TO 100 FT)</t>
  </si>
  <si>
    <t>700-4-136</t>
  </si>
  <si>
    <t>OVERHEAD STATIC SIGN STRUCTURE (F&amp;I) (MONOTUBE) (101 TO 150 FT)</t>
  </si>
  <si>
    <t>700-4-137</t>
  </si>
  <si>
    <t>OVERHEAD STATIC SIGN STRUCTURE (F&amp;I) (MONOTUBE) (151 TO 200 FT)</t>
  </si>
  <si>
    <t>700-4-138</t>
  </si>
  <si>
    <t>OVERHEAD STATIC SIGN STRUCTURE (F&amp;I) (MONOTUBE) (201 FT OR GREATER)</t>
  </si>
  <si>
    <t>700-4-140</t>
  </si>
  <si>
    <t>OVERHEAD STATIC SIGN STRUCTURE (F&amp;I) (BRIDGE MOUNT)</t>
  </si>
  <si>
    <t>700-4-511</t>
  </si>
  <si>
    <t>OVERHEAD STATIC SIGN STRUCTURE (RELOCATE) (CANTILEVER) (UP TO 20 FT)</t>
  </si>
  <si>
    <t>700-4-512</t>
  </si>
  <si>
    <t>OVERHEAD STATIC SIGN STRUCTURE (RELOCATE) (CANTILEVER) (21 TO 30 FT)</t>
  </si>
  <si>
    <t>700-4-513</t>
  </si>
  <si>
    <t>OVERHEAD STATIC SIGN STRUCTURE (RELOCATE) (CANTILEVER) (31 TO 40 FT)</t>
  </si>
  <si>
    <t>700-4-514</t>
  </si>
  <si>
    <t>OVERHEAD STATIC SIGN STRUCTURE (RELOCATE) (CANTILEVER) (41 TO 50 FT)</t>
  </si>
  <si>
    <t>700-4-522</t>
  </si>
  <si>
    <t>OVERHEAD STATIC SIGN STRUCTURE (RELOCATE) (SPAN) (21 TO 30 FT)</t>
  </si>
  <si>
    <t>700-4-523</t>
  </si>
  <si>
    <t>OVERHEAD STATIC SIGN STRUCTURE (RELOCATE) (SPAN) (31 TO 40 FT)</t>
  </si>
  <si>
    <t>700-4-524</t>
  </si>
  <si>
    <t>OVERHEAD STATIC SIGN STRUCTURE (RELOCATE) (SPAN) (41 TO 50 FT)</t>
  </si>
  <si>
    <t>700-4-525</t>
  </si>
  <si>
    <t>OVERHEAD STATIC SIGN STRUCTURE (RELOCATE) (SPAN) (51 TO 100 FT)</t>
  </si>
  <si>
    <t>700-4-526</t>
  </si>
  <si>
    <t>OVERHEAD STATIC SIGN STRUCTURE (RELOCATE) (SPAN) (101 TO 150 FT)</t>
  </si>
  <si>
    <t>700-4-527</t>
  </si>
  <si>
    <t>OVERHEAD STATIC SIGN STRUCTURE (RELOCATE) (SPAN) (151 TO 200 FT)</t>
  </si>
  <si>
    <t>700-4-528</t>
  </si>
  <si>
    <t>OVERHEAD STATIC SIGN STRUCTURE (RELOCATE) (SPAN) (201 FT OR GREATER)</t>
  </si>
  <si>
    <t>700-4-532</t>
  </si>
  <si>
    <t>OVERHEAD STATIC SIGN STRUCTURE (RELOCATE) (MONOTUBE) (21 TO 30 FT)</t>
  </si>
  <si>
    <t>700-4-533</t>
  </si>
  <si>
    <t>OVERHEAD STATIC SIGN STRUCTURE (RELOCATE) (MONOTUBE) (31 TO 40 FT)</t>
  </si>
  <si>
    <t>700-4-534</t>
  </si>
  <si>
    <t>OVERHEAD STATIC SIGN STRUCTURE (RELOCATE) (MONOTUBE) (41 TO 50 FT)</t>
  </si>
  <si>
    <t>700-4-535</t>
  </si>
  <si>
    <t>OVERHEAD STATIC SIGN STRUCTURE (RELOCATE) (MONOTUBE) (51 TO 100 FT)</t>
  </si>
  <si>
    <t>700-4-536</t>
  </si>
  <si>
    <t>OVERHEAD STATIC SIGN STRUCTURE (RELOCATE) (MONOTUBE) (101 TO 150 FT)</t>
  </si>
  <si>
    <t>700-4-537</t>
  </si>
  <si>
    <t>OVERHEAD STATIC SIGN STRUCTURE (RELOCATE) (MONOTUBE) (151 TO 200 FT)</t>
  </si>
  <si>
    <t>700-4-538</t>
  </si>
  <si>
    <t>OVERHEAD STATIC SIGN STRUCTURE (RELOCATE) (MONOTUBE) (201 FT OR GREATER)</t>
  </si>
  <si>
    <t>700-4-540</t>
  </si>
  <si>
    <t>OVERHEAD STATIC SIGN STRUCTURE (RELOCATE) (BRIDGE MOUNT)</t>
  </si>
  <si>
    <t>700-4-610</t>
  </si>
  <si>
    <t>OVERHEAD STATIC SIGN STRUCTURE (REMOVE) (CANTILEVER)</t>
  </si>
  <si>
    <t>700-4-620</t>
  </si>
  <si>
    <t>OVERHEAD STATIC SIGN STRUCTURE (REMOVE) (SPAN)</t>
  </si>
  <si>
    <t>700-4-630</t>
  </si>
  <si>
    <t>OVERHEAD STATIC SIGN STRUCTURE (REMOVE) (MONOTUBE)</t>
  </si>
  <si>
    <t>700-4-640</t>
  </si>
  <si>
    <t>OVERHEAD STATIC SIGN STRUCTURE (REMOVE) (BRIDGE MOUNT)</t>
  </si>
  <si>
    <t>700-4-810</t>
  </si>
  <si>
    <t>OVERHEAD STATIC SIGN STRUCTURE (REPAIR) (CANTILEVER)</t>
  </si>
  <si>
    <t>700-4-820</t>
  </si>
  <si>
    <t>OVERHEAD STATIC SIGN STRUCTURE (REPAIR) (SPAN)</t>
  </si>
  <si>
    <t>700-4-830</t>
  </si>
  <si>
    <t>OVERHEAD STATIC SIGN STRUCTURE (REPAIR) (MONOTUBE)</t>
  </si>
  <si>
    <t>700-4-840</t>
  </si>
  <si>
    <t>OVERHEAD STATIC SIGN STRUCTURE (REPAIR) (BRIDGE MOUNT)</t>
  </si>
  <si>
    <t>700-5-11</t>
  </si>
  <si>
    <t>INTERNALLY ILLUMINATED SIGN (F&amp;I) (GROUND MOUNT) (UP TO 12 SF)</t>
  </si>
  <si>
    <t>700-5-12</t>
  </si>
  <si>
    <t>INTERNALLY ILLUMINATED SIGN (F&amp;I) (GROUND MOUNT) (12 TO 18 SF)</t>
  </si>
  <si>
    <t>700-5-21</t>
  </si>
  <si>
    <t>INTERNALLY ILLUMINATED SIGN (F&amp;I) (OVERHEAD MOUNT) (UP TO 12 SF)</t>
  </si>
  <si>
    <t>700-5-22</t>
  </si>
  <si>
    <t>INTERNALLY ILLUMINATED SIGN (F&amp;I) (OVERHEAD MOUNT) (12 TO 18 SF)</t>
  </si>
  <si>
    <t>700-5-40</t>
  </si>
  <si>
    <t>INTERNALLY ILLUMINATED SIGN (INSTALL)</t>
  </si>
  <si>
    <t>700-5-50</t>
  </si>
  <si>
    <t>INTERNALLY ILLUMINATED SIGN (RELOCATE)</t>
  </si>
  <si>
    <t>700-5-60</t>
  </si>
  <si>
    <t>INTERNALLY ILLUMINATED SIGN (REMOVE)</t>
  </si>
  <si>
    <t>700-6-11</t>
  </si>
  <si>
    <t>HIGHLIGHTED SIGN (F&amp;I) (GROUND MOUNT) (AC POWERED) (UP TO 12 SF)</t>
  </si>
  <si>
    <t>700-6-12</t>
  </si>
  <si>
    <t>HIGHLIGHTED SIGN (F&amp;I) (GROUND MOUNT) (AC POWERED) (12 TO 20 SF)</t>
  </si>
  <si>
    <t>700-6-21</t>
  </si>
  <si>
    <t>HIGHLIGHTED SIGN (F&amp;I) (GROUND MOUNT) (SOLAR) (UP TO 12 SF)</t>
  </si>
  <si>
    <t>700-6-22</t>
  </si>
  <si>
    <t>HIGHLIGHTED SIGN (F&amp;I) (GROUND MOUNT) (SOLAR) (12 TO 20 SF)</t>
  </si>
  <si>
    <t>700-6-40</t>
  </si>
  <si>
    <t>HIGHLIGHTED SIGN (INSTALL)</t>
  </si>
  <si>
    <t>700-6-50</t>
  </si>
  <si>
    <t>HIGHLIGHTED SIGN (RELOCATE)</t>
  </si>
  <si>
    <t>700-6-60</t>
  </si>
  <si>
    <t>HIGHLIGHTED SIGN (F&amp;I) (REMOVE)</t>
  </si>
  <si>
    <t>700-7-111</t>
  </si>
  <si>
    <t>EMBEDDED DYNAMIC MESSAGE SIGN (F&amp;I W/ UPS) (MONOCHROME) (UP TO 12 SQFT)</t>
  </si>
  <si>
    <t>700-7-112</t>
  </si>
  <si>
    <t>EMBEDDED DYNAMIC MESSAGE SIGN (F&amp;I W/ UPS) (MONOCHROME) (12-20 SQFT)</t>
  </si>
  <si>
    <t>700-7-121</t>
  </si>
  <si>
    <t>EMBEDDED DYNAMIC MESSAGE SIGN (F&amp;I W/ UPS) (TRI-COLOR) (UP TO 12 SQFT)</t>
  </si>
  <si>
    <t>700-7-122</t>
  </si>
  <si>
    <t>EMBEDDED DYNAMIC MESSAGE SIGN (F&amp;I W/ UPS) (TRI-COLOR) (12-20 SQFT)</t>
  </si>
  <si>
    <t>700-7-131</t>
  </si>
  <si>
    <t>EMBEDDED DYNAMIC MESSAGE SIGN (F&amp;I W/ UPS) (FULL COLOR) (UP TO 12 SQFT)</t>
  </si>
  <si>
    <t>700-7-132</t>
  </si>
  <si>
    <t>EMBEDDED DYNAMIC MESSAGE SIGN (F&amp;I W/ UPS) (FULL COLOR) (12-20 SQFT)</t>
  </si>
  <si>
    <t>700-7-211</t>
  </si>
  <si>
    <t>EMBEDDED DYNAMIC MESSAGE SIGN (F&amp;I W/O UPS) (MONOCHROME) (UP TO 12 SQFT)</t>
  </si>
  <si>
    <t>700-7-212</t>
  </si>
  <si>
    <t>EMBEDDED DYNAMIC MESSAGE SIGN (F&amp;I W/O UPS) (MONOCHROME) (12-20 SQFT)</t>
  </si>
  <si>
    <t>700-7-221</t>
  </si>
  <si>
    <t>EMBEDDED DYNAMIC MESSAGE SIGN (F&amp;I W/O UPS) (TRI-COLOR) (UP TO 12 SQFT)</t>
  </si>
  <si>
    <t>700-7-222</t>
  </si>
  <si>
    <t>EMBEDDED DYNAMIC MESSAGE SIGN (F&amp;I W/O UPS) (TRI-COLOR) (12-20 SQFT)</t>
  </si>
  <si>
    <t>700-7-231</t>
  </si>
  <si>
    <t>EMBEDDED DYNAMIC MESSAGE SIGN (F&amp;I W/O UPS) (FULL COLOR) (UP TO 12 SQFT)</t>
  </si>
  <si>
    <t>700-7-232</t>
  </si>
  <si>
    <t>EMBEDDED DYNAMIC MESSAGE SIGN (F&amp;I W/O UPS) (FULL COLOR) (12-20 SQFT)</t>
  </si>
  <si>
    <t>700-7-400</t>
  </si>
  <si>
    <t>EMBEDDED DYNAMIC MESSAGE SIGN (INSTALL)</t>
  </si>
  <si>
    <t>700-7-500</t>
  </si>
  <si>
    <t>EMBEDDED DYNAMIC MESSAGE SIGN (RELOCATE)</t>
  </si>
  <si>
    <t>700-7-600</t>
  </si>
  <si>
    <t>EMBEDDED DYNAMIC MESSAGE SIGN (REMOVE)</t>
  </si>
  <si>
    <t>700-7-700</t>
  </si>
  <si>
    <t>EMBEDDED DYNAMIC MESSAGE SIGN (PREVENTATIVE MAINTENANCE)</t>
  </si>
  <si>
    <t>700-7-800</t>
  </si>
  <si>
    <t>EMBEDDED DYNAMIC MESSAGE SIGN (DIAGNOSTIC AND MISCELLANEOUS REPAIR)</t>
  </si>
  <si>
    <t>700-8-111</t>
  </si>
  <si>
    <t>FRONT ACCESS DYNAMIC MESSAGE SIGN (F&amp;I W/ UPS) (MONOCHROME) (UP TO 12 SQFT)</t>
  </si>
  <si>
    <t>700-8-112</t>
  </si>
  <si>
    <t>FRONT ACCESS DYNAMIC MESSAGE SIGN (F&amp;I W/ UPS) (MONOCHROME) (12-20 SQFT)</t>
  </si>
  <si>
    <t>700-8-113</t>
  </si>
  <si>
    <t>FRONT ACCESS DYNAMIC MESSAGE SIGN (F&amp;I W/ UPS) (MONOCHROME) (21-30 SQFT)</t>
  </si>
  <si>
    <t>700-8-114</t>
  </si>
  <si>
    <t>FRONT ACCESS DYNAMIC MESSAGE SIGN (F&amp;I W/ UPS) (MONOCHROME) (31-50 SQFT)</t>
  </si>
  <si>
    <t>700-8-115</t>
  </si>
  <si>
    <t>FRONT ACCESS DYNAMIC MESSAGE SIGN (F&amp;I W/ UPS) (MONOCHROME) (51-100 SQFT)</t>
  </si>
  <si>
    <t>700-8-116</t>
  </si>
  <si>
    <t>FRONT ACCESS DYNAMIC MESSAGE SIGN (F&amp;I W/ UPS) (MONOCHROME) (101-200 SQFT)</t>
  </si>
  <si>
    <t>700-8-121</t>
  </si>
  <si>
    <t>FRONT ACCESS DYNAMIC MESSAGE SIGN (F&amp;I W/ UPS) (TRI-COLOR) (UP TO 12 SQFT)</t>
  </si>
  <si>
    <t>700-8-122</t>
  </si>
  <si>
    <t>FRONT ACCESS DYNAMIC MESSAGE SIGN (F&amp;I W/ UPS) (TRI-COLOR) (12-20 SQFT)</t>
  </si>
  <si>
    <t>700-8-123</t>
  </si>
  <si>
    <t>FRONT ACCESS DYNAMIC MESSAGE SIGN (F&amp;I W/ UPS) (TRI-COLOR) (21-30 SQFT)</t>
  </si>
  <si>
    <t>700-8-124</t>
  </si>
  <si>
    <t>FRONT ACCESS DYNAMIC MESSAGE SIGN (F&amp;I W/ UPS) (TRI-COLOR) (31-50 SQFT)</t>
  </si>
  <si>
    <t>700-8-125</t>
  </si>
  <si>
    <t>FRONT ACCESS DYNAMIC MESSAGE SIGN (F&amp;I W/ UPS) (TRI-COLOR) (51-100 SQFT)</t>
  </si>
  <si>
    <t>700-8-126</t>
  </si>
  <si>
    <t>FRONT ACCESS DYNAMIC MESSAGE SIGN (F&amp;I W/ UPS) (TRI-COLOR) (101-200 SQFT)</t>
  </si>
  <si>
    <t>700-8-131</t>
  </si>
  <si>
    <t>FRONT ACCESS DYNAMIC MESSAGE SIGN (F&amp;I W/ UPS) (FULL COLOR) (UP TO 12 SQFT)</t>
  </si>
  <si>
    <t>700-8-132</t>
  </si>
  <si>
    <t>FRONT ACCESS DYNAMIC MESSAGE SIGN (F&amp;I W/ UPS) (FULL COLOR) (12-20 SQFT)</t>
  </si>
  <si>
    <t>700-8-133</t>
  </si>
  <si>
    <t>FRONT ACCESS DYNAMIC MESSAGE SIGN (F&amp;I W/ UPS) (FULL COLOR) (21-30 SQFT)</t>
  </si>
  <si>
    <t>700-8-134</t>
  </si>
  <si>
    <t>FRONT ACCESS DYNAMIC MESSAGE SIGN (F&amp;I W/ UPS) (FULL COLOR) (31-50 SQFT)</t>
  </si>
  <si>
    <t>700-8-135</t>
  </si>
  <si>
    <t>FRONT ACCESS DYNAMIC MESSAGE SIGN (F&amp;I W/ UPS) (FULL COLOR) (51-100 SQFT)</t>
  </si>
  <si>
    <t>700-8-136</t>
  </si>
  <si>
    <t>FRONT ACCESS DYNAMIC MESSAGE SIGN (F&amp;I W/ UPS) (FULL COLOR) (101-200 SQFT)</t>
  </si>
  <si>
    <t>700-8-211</t>
  </si>
  <si>
    <t>700-8-212</t>
  </si>
  <si>
    <t>FRONT ACCESS DYNAMIC MESSAGE SIGN (F&amp;I W/O UPS) (MONOCHROME) (12-20 SQFT)</t>
  </si>
  <si>
    <t>700-8-213</t>
  </si>
  <si>
    <t>FRONT ACCESS DYNAMIC MESSAGE SIGN (F&amp;I W/O UPS) (MONOCHROME) (21-30 SQFT)</t>
  </si>
  <si>
    <t>700-8-214</t>
  </si>
  <si>
    <t>FRONT ACCESS DYNAMIC MESSAGE SIGN (F&amp;I W/O UPS) (MONOCHROME) (31-50 SQFT)</t>
  </si>
  <si>
    <t>700-8-215</t>
  </si>
  <si>
    <t>FRONT ACCESS DYNAMIC MESSAGE SIGN (F&amp;I W/O UPS) (MONOCHROME) (51-100 SQFT)</t>
  </si>
  <si>
    <t>700-8-216</t>
  </si>
  <si>
    <t>FRONT ACCESS DYNAMIC MESSAGE SIGN (F&amp;I W/O UPS) (MONOCHROME) (101-200 SQFT)</t>
  </si>
  <si>
    <t>700-8-221</t>
  </si>
  <si>
    <t>FRONT ACCESS DYNAMIC MESSAGE SIGN (F&amp;I W/O UPS) (TRI-COLOR) (UP TO 12 SQFT)</t>
  </si>
  <si>
    <t>700-8-222</t>
  </si>
  <si>
    <t>FRONT ACCESS DYNAMIC MESSAGE SIGN (F&amp;I W/O UPS) (TRI-COLOR) (12-20 SQFT)</t>
  </si>
  <si>
    <t>700-8-223</t>
  </si>
  <si>
    <t>FRONT ACCESS DYNAMIC MESSAGE SIGN (F&amp;I W/O UPS) (TRI-COLOR) (21-30 SQFT)</t>
  </si>
  <si>
    <t>700-8-224</t>
  </si>
  <si>
    <t>FRONT ACCESS DYNAMIC MESSAGE SIGN (F&amp;I W/O UPS) (TRI-COLOR) (31-50 SQFT)</t>
  </si>
  <si>
    <t>700-8-225</t>
  </si>
  <si>
    <t>FRONT ACCESS DYNAMIC MESSAGE SIGN (F&amp;I W/O UPS) (TRI-COLOR) (51-100 SQFT)</t>
  </si>
  <si>
    <t>700-8-226</t>
  </si>
  <si>
    <t>FRONT ACCESS DYNAMIC MESSAGE SIGN (F&amp;I W/O UPS) (TRI-COLOR) (101-200 SQFT)</t>
  </si>
  <si>
    <t>700-8-231</t>
  </si>
  <si>
    <t>FRONT ACCESS DYNAMIC MESSAGE SIGN (F&amp;I W/O UPS) (FULL COLOR) (UP TO 12 SQFT)</t>
  </si>
  <si>
    <t>700-8-232</t>
  </si>
  <si>
    <t>FRONT ACCESS DYNAMIC MESSAGE SIGN (F&amp;I W/O UPS) (FULL COLOR) (12-20 SQFT)</t>
  </si>
  <si>
    <t>700-8-233</t>
  </si>
  <si>
    <t>FRONT ACCESS DYNAMIC MESSAGE SIGN (F&amp;I W/O UPS) (FULL COLOR) (21-30 SQFT)</t>
  </si>
  <si>
    <t>700-8-234</t>
  </si>
  <si>
    <t>FRONT ACCESS DYNAMIC MESSAGE SIGN (F&amp;I W/O UPS) (FULL COLOR) (31-50 SQFT)</t>
  </si>
  <si>
    <t>700-8-235</t>
  </si>
  <si>
    <t>FRONT ACCESS DYNAMIC MESSAGE SIGN (F&amp;I W/O UPS) (FULL COLOR) (51-100 SQFT)</t>
  </si>
  <si>
    <t>700-8-236</t>
  </si>
  <si>
    <t>FRONT ACCESS DYNAMIC MESSAGE SIGN (F&amp;I W/O UPS) (FULL COLOR) (101-200 SQFT)</t>
  </si>
  <si>
    <t>700-8-400</t>
  </si>
  <si>
    <t>FRONT ACCESS DYNAMIC MESSAGE SIGN (INSTALL)</t>
  </si>
  <si>
    <t>700-8-500</t>
  </si>
  <si>
    <t>FRONT ACCESS DYNAMIC MESSAGE SIGN (RELOCATE)</t>
  </si>
  <si>
    <t>700-8-600</t>
  </si>
  <si>
    <t>FRONT ACCESS MESSAGE SIGN (REMOVE)</t>
  </si>
  <si>
    <t>700-8-700</t>
  </si>
  <si>
    <t>FRONT ACCESS MESSAGE SIGN (PREVENTATIVE MAINTENANCE)</t>
  </si>
  <si>
    <t>700-8-800</t>
  </si>
  <si>
    <t>FRONT ACCESS MESSAGE SIGN (DIAGNOSTIC AND MISCELLANEOUS REPAIR)</t>
  </si>
  <si>
    <t>700-9-117</t>
  </si>
  <si>
    <t>WALK-IN DYNAMIC MESSAGE SIGN (F&amp;I W/ UPS) (MONOCHROME) (201-300 SQFT)</t>
  </si>
  <si>
    <t>700-9-127</t>
  </si>
  <si>
    <t>WALK-IN DYNAMIC MESSAGE SIGN (F&amp;I W/ UPS) (TRI-COLOR) (201-300 SQFT)</t>
  </si>
  <si>
    <t>700-9-137</t>
  </si>
  <si>
    <t>WALK-IN DYNAMIC MESSAGE SIGN (F&amp;I W/ UPS) (FULL COLOR) (201-300 SQFT)</t>
  </si>
  <si>
    <t>700-9-217</t>
  </si>
  <si>
    <t>WALK-IN DYNAMIC MESSAGE SIGN (F&amp;I W/O UPS) (MONOCHROME) (201-300 SQFT)</t>
  </si>
  <si>
    <t>700-9-227</t>
  </si>
  <si>
    <t>WALK-IN DYNAMIC MESSAGE SIGN (F&amp;I W/O UPS) (TRI-COLOR) (201-300 SQFT)</t>
  </si>
  <si>
    <t>700-9-237</t>
  </si>
  <si>
    <t>WALK-IN DYNAMIC MESSAGE SIGN (F&amp;I W/O UPS) (FULL COLOR) (201-300 SQFT)</t>
  </si>
  <si>
    <t>700-9-400</t>
  </si>
  <si>
    <t>WALK-IN DYNAMIC MESSAGE SIGN (INSTALL)</t>
  </si>
  <si>
    <t>700-9-500</t>
  </si>
  <si>
    <t>WALK-IN DYNAMIC MESSAGE SIGN (RELOCATE)</t>
  </si>
  <si>
    <t>700-9-600</t>
  </si>
  <si>
    <t>WALK-IN DYNAMIC MESSAGE SIGN (REMOVE)</t>
  </si>
  <si>
    <t>700-9-700</t>
  </si>
  <si>
    <t>WALK-IN DYNAMIC MESSAGE SIGN (PREVENTATIVE MAINTENANCE)</t>
  </si>
  <si>
    <t>700-9-800</t>
  </si>
  <si>
    <t>WALK-IN DYNAMIC MESSAGE SIGN (DIAGNOSTIC AND MISCELLANEOUS REPAIR)</t>
  </si>
  <si>
    <t>700-10-112</t>
  </si>
  <si>
    <t>DYNAMIC MESSAGE SIGN SUPPORT STRUCTURE (F&amp;I) (SPAN) (21-30 FT)</t>
  </si>
  <si>
    <t>700-10-113</t>
  </si>
  <si>
    <t>DYNAMIC MESSAGE SIGN SUPPORT STRUCTURE (F&amp;I) (SPAN) (31-40 FT)</t>
  </si>
  <si>
    <t>700-10-114</t>
  </si>
  <si>
    <t>DYNAMIC MESSAGE SIGN SUPPORT STRUCTURE (F&amp;I) (SPAN) (41-50 FT)</t>
  </si>
  <si>
    <t>700-10-115</t>
  </si>
  <si>
    <t>DYNAMIC MESSAGE SIGN SUPPORT STRUCTURE (F&amp;I) (SPAN) (51-100 FT)</t>
  </si>
  <si>
    <t>700-10-116</t>
  </si>
  <si>
    <t>DYNAMIC MESSAGE SIGN SUPPORT STRUCTURE (F&amp;I) (SPAN) (101-150 FT)</t>
  </si>
  <si>
    <t>700-10-117</t>
  </si>
  <si>
    <t>DYNAMIC MESSAGE SIGN SUPPORT STRUCTURE (F&amp;I) (SPAN) (151-200 FT)</t>
  </si>
  <si>
    <t>700-10-118</t>
  </si>
  <si>
    <t>DYNAMIC MESSAGE SIGN SUPPORT STRUCTURE (F&amp;I) (SPAN) (201 FT OR GREATER)</t>
  </si>
  <si>
    <t>700-10-121</t>
  </si>
  <si>
    <t>DYNAMIC MESSAGE SIGN SUPPORT STRUCTURE (F&amp;I) (CANTILEVER) (UP TO 20 FT)</t>
  </si>
  <si>
    <t>700-10-122</t>
  </si>
  <si>
    <t>DYNAMIC MESSAGE SIGN SUPPORT STRUCTURE (F&amp;I) (CANTILEVER) (21-30 FT)</t>
  </si>
  <si>
    <t>700-10-123</t>
  </si>
  <si>
    <t>DYNAMIC MESSAGE SIGN SUPPORT STRUCTURE (F&amp;I) (CANTILEVER) (31-40 FT)</t>
  </si>
  <si>
    <t>700-10-124</t>
  </si>
  <si>
    <t>DYNAMIC MESSAGE SIGN SUPPORT STRUCTURE (F&amp;I) (CANTILEVER) (41-50 FT)</t>
  </si>
  <si>
    <t>700-10-130</t>
  </si>
  <si>
    <t>DYNAMIC MESSAGE SIGN SUPPORT STRUCTURE (F&amp;I) (PEDESTAL)</t>
  </si>
  <si>
    <t>700-10-140</t>
  </si>
  <si>
    <t>DYNAMIC MESSAGE SIGN SUPPORT STRUCTURE (F&amp;I) (MULTI-POST)</t>
  </si>
  <si>
    <t>700-10-400</t>
  </si>
  <si>
    <t>DYNAMIC MESSAGE SIGN SUPPORT STRUCTURE (RELOCATE SIGN)</t>
  </si>
  <si>
    <t>700-10-500</t>
  </si>
  <si>
    <t>DYNAMIC MESSAGE SIGN SUPPORT STRUCTURE (REMOVE)</t>
  </si>
  <si>
    <t>700-11-111</t>
  </si>
  <si>
    <t>ELECTRONIC DISPLAY SIGN (F&amp;I, GROUND MOUNT - AC POWERED) (ELECTRONIC WARNING SIGN) (UP TO 12 SQFT)</t>
  </si>
  <si>
    <t>700-11-112</t>
  </si>
  <si>
    <t>ELECTRONIC DISPLAY SIGN (F&amp;I, GROUND MOUNT - AC POWERED) (ELECTRONIC WARNING SIGN) (13-20 SQFT)</t>
  </si>
  <si>
    <t>700-11-117</t>
  </si>
  <si>
    <t>ELECTRONIC DISPLAY SIGN (F&amp;I, GROUND MOUNT - AC POWERED) (ELECTRONIC WARNING SIGN) (201-300 SQFT)</t>
  </si>
  <si>
    <t>700-11-121</t>
  </si>
  <si>
    <t>ELECTRONIC DISPLAY SIGN (F&amp;I, GROUND MOUNT - AC POWERED) (ELECTRONIC REGULATORY SIGN) (UP TO 12 SQFT)</t>
  </si>
  <si>
    <t>700-11-122</t>
  </si>
  <si>
    <t>ELECTRONIC DISPLAY SIGN (F&amp;I, GROUND MOUNT - AC POWERED) (ELECTRONIC REGULATORY SIGN) (13-20 SQFT)</t>
  </si>
  <si>
    <t>700-11-131</t>
  </si>
  <si>
    <t>ELECTRONIC DISPLAY SIGN (F&amp;I, GROUND MOUNT - AC POWERED) (ELECTRONIC SPEED FEEDBACK SIGN) (UP TO 12 SQFT)</t>
  </si>
  <si>
    <t>700-11-132</t>
  </si>
  <si>
    <t>ELECTRONIC DISPLAY SIGN (F&amp;I, GROUND MOUNT - AC POWERED) (ELECTRONIC SPEED FEEDBACK SIGN) (13-20 SQFT)</t>
  </si>
  <si>
    <t>700-11-137</t>
  </si>
  <si>
    <t>ELECTRONIC DISPLAY SIGN (F&amp;I, GROUND MOUNT - AC POWERED) (ELECTRONIC SPEED FEEDBACK SIGN) (201-300 SQFT)</t>
  </si>
  <si>
    <t>700-11-141</t>
  </si>
  <si>
    <t>ELECTRONIC DISPLAY SIGN (F&amp;I, GROUND MOUNT - AC POWERED) (ELECTRONIC WARNING SIGN WITH FLASHING BEACON SIGN) (UP TO 12 SQFT)</t>
  </si>
  <si>
    <t>700-11-142</t>
  </si>
  <si>
    <t>ELECTRONIC DISPLAY SIGN (F&amp;I, GROUND MOUNT - AC POWERED) (ELECTRONIC WARNING SIGN WITH FLASHING BEACON SIGN) (13-20 SQFT)</t>
  </si>
  <si>
    <t>700-11-147</t>
  </si>
  <si>
    <t>ELECTRONIC DISPLAY SIGN (F&amp;I, GROUND MOUNT - AC POWERED) (ELECTRONIC WARNING SIGN WITH FLASHING BEACON SIGN) (201-300 SQFT)</t>
  </si>
  <si>
    <t>700-11-151</t>
  </si>
  <si>
    <t>ELECTRONIC DISPLAY SIGN (F&amp;I, GROUND MOUNT - AC POWERED) (ELECTRONIC REGULATORY SIGN WITH FLASHING BEACON SIGN) (UP TO 12 SQFT)</t>
  </si>
  <si>
    <t>700-11-152</t>
  </si>
  <si>
    <t>ELECTRONIC DISPLAY SIGN (F&amp;I, GROUND MOUNT - AC POWERED) (ELECTRONIC REGULATORY SIGN WITH FLASHING BEACON SIGN) (13-20 SQFT)</t>
  </si>
  <si>
    <t>700-11-161</t>
  </si>
  <si>
    <t>ELECTRONIC DISPLAY SIGN (F&amp;I, GROUND MOUNT - AC POWERED) (ELECTRONIC SPEED FEEDBACK SIGN WITH FLASHING BEACON SIGN) (UP TO 12 SQFT)</t>
  </si>
  <si>
    <t>700-11-162</t>
  </si>
  <si>
    <t>ELECTRONIC DISPLAY SIGN (F&amp;I, GROUND MOUNT - AC POWERED) (ELECTRONIC SPEED FEEDBACK SIGN WITH FLASHING BEACON SIGN) (13-20 SQFT)</t>
  </si>
  <si>
    <t>700-11-211</t>
  </si>
  <si>
    <t>ELECTRONIC DISPLAY SIGN (F&amp;I, GROUND MOUNT - SOLAR POWERED) (ELECTRONIC WARNING SIGN) (UP TO 12 SQFT)</t>
  </si>
  <si>
    <t>700-11-212</t>
  </si>
  <si>
    <t>ELECTRONIC DISPLAY SIGN (F&amp;I, GROUND MOUNT - SOLAR POWERED) (ELECTRONIC WARNING SIGN) (13-20 SQFT)</t>
  </si>
  <si>
    <t>700-11-221</t>
  </si>
  <si>
    <t>ELECTRONIC DISPLAY SIGN (F&amp;I, GROUND MOUNT - SOLAR POWERED) (ELECTRONIC REGULATORY SIGN) (UP TO 12 SQFT)</t>
  </si>
  <si>
    <t>700-11-222</t>
  </si>
  <si>
    <t>ELECTRONIC DISPLAY SIGN (F&amp;I, GROUND MOUNT - SOLAR POWERED) (ELECTRONIC REGULATORY SIGN) (13-20 SQFT)</t>
  </si>
  <si>
    <t>700-11-231</t>
  </si>
  <si>
    <t>ELECTRONIC DISPLAY SIGN (F&amp;I, GROUND MOUNT - SOLAR POWERED) (ELECTRONIC SPEED FEEDBACK SIGN) (UP TO 12 SQFT)</t>
  </si>
  <si>
    <t>700-11-232</t>
  </si>
  <si>
    <t>ELECTRONIC DISPLAY SIGN (F&amp;I, GROUND MOUNT - SOLAR POWERED) (ELECTRONIC SPEED FEEDBACK SIGN) (13-20 SQFT)</t>
  </si>
  <si>
    <t>700-11-237</t>
  </si>
  <si>
    <t>ELECTRONIC DISPLAY SIGN (F&amp;I, GROUND MOUNT - SOLAR POWERED) (ELECTRONIC SPEED FEEDBACK SIGN) (201-300 SQFT)</t>
  </si>
  <si>
    <t>700-11-241</t>
  </si>
  <si>
    <t>ELECTRONIC DISPLAY SIGN (F&amp;I, GROUND MOUNT - SOLAR POWERED) (ELECTRONIC WARNING SIGN WITH FLASHING BEACON SIGN) (UP TO 12 SQFT)</t>
  </si>
  <si>
    <t>700-11-242</t>
  </si>
  <si>
    <t>ELECTRONIC DISPLAY SIGN (F&amp;I, GROUND MOUNT - SOLAR POWERED) (ELECTRONIC WARNING SIGN WITH FLASHING BEACON SIGN) (13-20 SQFT)</t>
  </si>
  <si>
    <t>700-11-247</t>
  </si>
  <si>
    <t>ELECTRONIC DISPLAY SIGN (F&amp;I, GROUND MOUNT - SOLAR POWERED) (ELECTRONIC WARNING SIGN WITH FLASHING BEACON SIGN) (201-300 SQFT)</t>
  </si>
  <si>
    <t>700-11-251</t>
  </si>
  <si>
    <t>ELECTRONIC DISPLAY SIGN (F&amp;I, GROUND MOUNT - SOLAR POWERED) (ELECTRONIC REGULATORY SIGN WITH FLASHING BEACON SIGN) (UP TO 12 SQFT)</t>
  </si>
  <si>
    <t>700-11-252</t>
  </si>
  <si>
    <t>ELECTRONIC DISPLAY SIGN (F&amp;I, GROUND MOUNT - SOLAR POWERED) (ELECTRONIC REGULATORY SIGN WITH FLASHING BEACON SIGN) (13-20 SQFT)</t>
  </si>
  <si>
    <t>700-11-257</t>
  </si>
  <si>
    <t>ELECTRONIC DISPLAY SIGN (F&amp;I, GROUND MOUNT - SOLAR POWERED) (ELECTRONIC REGULATORY SIGN WITH FLASHING BEACON SIGN) (201-300 SQFT)</t>
  </si>
  <si>
    <t>700-11-261</t>
  </si>
  <si>
    <t>ELECTRONIC DISPLAY SIGN (F&amp;I, GROUND MOUNT - SOLAR POWERED) (ELECTRONIC SPEED FEEDBACK SIGN WITH FLASHING BEACON SIGN) (UP TO 12 SQFT)</t>
  </si>
  <si>
    <t>700-11-262</t>
  </si>
  <si>
    <t>ELECTRONIC DISPLAY SIGN (F&amp;I, GROUND MOUNT - SOLAR POWERED) (ELECTRONIC SPEED FEEDBACK SIGN WITH FLASHING BEACON SIGN) (13-20 SQFT)</t>
  </si>
  <si>
    <t>700-11-267</t>
  </si>
  <si>
    <t>ELECTRONIC DISPLAY SIGN (F&amp;I, GROUND MOUNT - SOLAR POWERED) (ELECTRONIC SPEED FEEDBACK SIGN WITH FLASHING BEACON SIGN) (201-300 SQFT)</t>
  </si>
  <si>
    <t>700-11-391</t>
  </si>
  <si>
    <t>ELECTRONIC DISPLAY SIGN (F&amp;I, OVERHEAD MOUNT) (BLANK-OUT SIGN) (UP TO 12 SQFT)</t>
  </si>
  <si>
    <t>700-11-400</t>
  </si>
  <si>
    <t>ELECTRONIC DISPLAY SIGN (INSTALL)</t>
  </si>
  <si>
    <t>700-11-500</t>
  </si>
  <si>
    <t>ELECTRONIC DISPLAY SIGN (RELOCATE SIGN)</t>
  </si>
  <si>
    <t>700-11-600</t>
  </si>
  <si>
    <t>ELECTRONIC DISPLAY SIGN (REMOVE, GROUND MOUNT)</t>
  </si>
  <si>
    <t>700-11-700</t>
  </si>
  <si>
    <t>ELECTRONIC DISPLAY SIGN (REMOVE, OVERHEAD MOUNT)</t>
  </si>
  <si>
    <t>700-11-800</t>
  </si>
  <si>
    <t>ELECTRONIC DISPLAY SIGN (PREVENTATIVE MAINTENANCE)</t>
  </si>
  <si>
    <t>700-11-900</t>
  </si>
  <si>
    <t>ELECTRONIC DISPLAY SIGN (DIAGNOSTIC AND MISCELLANEOUS REPAIR)</t>
  </si>
  <si>
    <t>700-12-11</t>
  </si>
  <si>
    <t>SIGN BEACON (F&amp;I, GROUND MOUNT - AC POWERED) (ONE BEACON)</t>
  </si>
  <si>
    <t>700-12-12</t>
  </si>
  <si>
    <t>SIGN BEACON (F&amp;I, GROUND MOUNT - AC POWERED) (TWO BEACON)</t>
  </si>
  <si>
    <t>700-12-21</t>
  </si>
  <si>
    <t>SIGN BEACON (F&amp;I, GROUND MOUNT - SOLAR POWERED) (ONE BEACON)</t>
  </si>
  <si>
    <t>700-12-22</t>
  </si>
  <si>
    <t>SIGN BEACON (F&amp;I, GROUND MOUNT - SOLAR POWERED) (TWO BEACON)</t>
  </si>
  <si>
    <t>700-12-31</t>
  </si>
  <si>
    <t>SIGN BEACON (F&amp;I, OVERHEAD MOUNT) (ONE BEACON)</t>
  </si>
  <si>
    <t>700-12-32</t>
  </si>
  <si>
    <t>SIGN BEACON (F&amp;I, OVERHEAD MOUNT) (TWO BEACON)</t>
  </si>
  <si>
    <t>700-12-40</t>
  </si>
  <si>
    <t>SIGN BEACON (INSTALL)</t>
  </si>
  <si>
    <t>700-12-50</t>
  </si>
  <si>
    <t>SIGN BEACON (RELOCATE BEACON)</t>
  </si>
  <si>
    <t>700-12-60</t>
  </si>
  <si>
    <t>SIGN BEACON (REMOVE BEACON)</t>
  </si>
  <si>
    <t>701-15-111</t>
  </si>
  <si>
    <t>AUDIBLE &amp; VIBRATORY PAVEMENT MARKING (STANDARD - OPEN GRADED ASPHALT) (WHITE) (SOLID) (6")</t>
  </si>
  <si>
    <t>701-15-112</t>
  </si>
  <si>
    <t>AUDIBLE &amp; VIBRATORY PAVEMENT MARKING (STANDARD - OPEN GRADED ASPHALT) (WHITE) (SOLID) (8")</t>
  </si>
  <si>
    <t>701-15-121</t>
  </si>
  <si>
    <t>AUDIBLE &amp; VIBRATORY PAVEMENT MARKING (STANDARD - OPEN GRADED ASPHALT) (WHITE) (SKIP) (6")</t>
  </si>
  <si>
    <t>701-15-122</t>
  </si>
  <si>
    <t>AUDIBLE &amp; VIBRATORY PAVEMENT MARKING (STANDARD - OPEN GRADED ASPHALT) (WHITE) (SKIP) (8")</t>
  </si>
  <si>
    <t xml:space="preserve">               </t>
  </si>
  <si>
    <t>AUDIBLE &amp; VIBRATORY PAVEMENT MARKING (STANDARD - OPEN GRADED ASPHALT) (YELLOW) (SOLID) (6")</t>
  </si>
  <si>
    <t>701-15-212</t>
  </si>
  <si>
    <t>AUDIBLE &amp; VIBRATORY PAVEMENT MARKING (STANDARD - OPEN GRADED ASPHALT) (YELLOW) (SOLID) (8")</t>
  </si>
  <si>
    <t>701-15-221</t>
  </si>
  <si>
    <t>AUDIBLE &amp; VIBRATORY PAVEMENT MARKING (STANDARD - OPEN GRADED ASPHALT) (YELLOW) (SKIP) (6")</t>
  </si>
  <si>
    <t>701-15-222</t>
  </si>
  <si>
    <t>AUDIBLE &amp; VIBRATORY PAVEMENT MARKING (STANDARD - OPEN GRADED ASPHALT) (YELLOW) (SKIP) (8")</t>
  </si>
  <si>
    <t>701-16-111</t>
  </si>
  <si>
    <t>AUDIBLE &amp; VIBRATORY PAVEMENT MARKING (STANDARD - OTHER SURFACES) (WHITE) (SOLID) (6")</t>
  </si>
  <si>
    <t>701-16-112</t>
  </si>
  <si>
    <t>AUDIBLE &amp; VIBRATORY PAVEMENT MARKING (STANDARD - OTHER SURFACES) (WHITE) (SOLID) (8")</t>
  </si>
  <si>
    <t>701-16-121</t>
  </si>
  <si>
    <t>AUDIBLE &amp; VIBRATORY PAVEMENT MARKING (STANDARD - OTHER SURFACES) (WHITE) (SKIP) (6")</t>
  </si>
  <si>
    <t>701-16-122</t>
  </si>
  <si>
    <t>AUDIBLE &amp; VIBRATORY PAVEMENT MARKING (STANDARD - OTHER SURFACES) (WHITE) (SKIP) (8")</t>
  </si>
  <si>
    <t>701-16-211</t>
  </si>
  <si>
    <t>AUDIBLE &amp; VIBRATORY PAVEMENT MARKING (STANDARD - OTHER SURFACES) (YELLOW) (SOLID) (6")</t>
  </si>
  <si>
    <t>701-16-212</t>
  </si>
  <si>
    <t>AUDIBLE &amp; VIBRATORY PAVEMENT MARKING (STANDARD - OTHER SURFACES) (YELLOW) (SOLID) (8")</t>
  </si>
  <si>
    <t>701-16-221</t>
  </si>
  <si>
    <t>AUDIBLE &amp; VIBRATORY PAVEMENT MARKING (STANDARD - OTHER SURFACES) (YELLOW) (SKIP) (6")</t>
  </si>
  <si>
    <t>701-16-222</t>
  </si>
  <si>
    <t>AUDIBLE &amp; VIBRATORY PAVEMENT MARKING (STANDARD - OTHER SURFACES) (YELLOW) (SKIP) (8")</t>
  </si>
  <si>
    <t>705-10-1</t>
  </si>
  <si>
    <t>OBJECT MARKER (TYPE 1)</t>
  </si>
  <si>
    <t>705-10-2</t>
  </si>
  <si>
    <t>OBJECT MARKER (TYPE 2)</t>
  </si>
  <si>
    <t>705-10-3</t>
  </si>
  <si>
    <t>OBJECT MARKER (TYPE 3)</t>
  </si>
  <si>
    <t>705-10-4</t>
  </si>
  <si>
    <t>OBJECT MARKER (TYPE 4)</t>
  </si>
  <si>
    <t>705-11-1</t>
  </si>
  <si>
    <t>DELINEATOR (FLEXIBLE TUBULAR)</t>
  </si>
  <si>
    <t>705-11-2</t>
  </si>
  <si>
    <t>DELINEATOR (NON-FLEXIBLE)</t>
  </si>
  <si>
    <t>705-11-3</t>
  </si>
  <si>
    <t>DELINEATOR (FLEXIBLE HIGH VISIBLITY MEDIAN)</t>
  </si>
  <si>
    <t>705-11-4</t>
  </si>
  <si>
    <t>DELINEATOR (FLEXIBLE HIGH PERFORMANCE)</t>
  </si>
  <si>
    <t>706-3</t>
  </si>
  <si>
    <t>709-11-111</t>
  </si>
  <si>
    <t>TRAFFIC STRIPE - TWO REACTIVE COMPONENTS (STANDARD) (WHITE) (SOLID) (6")</t>
  </si>
  <si>
    <t>709-11-112</t>
  </si>
  <si>
    <t>TRAFFIC STRIPE - TWO REACTIVE COMPONENTS (STANDARD) (WHITE) (SOLID) (8")</t>
  </si>
  <si>
    <t>709-11-123</t>
  </si>
  <si>
    <t>TRAFFIC STRIPE - TWO REACTIVE COMPONENTS (STANDARD) (WHITE) (SOLID) (12")</t>
  </si>
  <si>
    <t>709-11-124</t>
  </si>
  <si>
    <t>TRAFFIC STRIPE - TWO REACTIVE COMPONENTS (STANDARD) (WHITE) (SOLID) (18")</t>
  </si>
  <si>
    <t>709-11-125</t>
  </si>
  <si>
    <t>TRAFFIC STRIPE - TWO REACTIVE COMPONENTS (STANDARD) (WHITE) (SOLID) (24")</t>
  </si>
  <si>
    <t>709-11-131</t>
  </si>
  <si>
    <t>TRAFFIC STRIPE - TWO REACTIVE COMPONENTS (STANDARD) (WHITE) (SKIP) (6")</t>
  </si>
  <si>
    <t>709-11-133</t>
  </si>
  <si>
    <t>TRAFFIC STRIPE - TWO REACTIVE COMPONENTS (STANDARD) (WHITE) (SKIP) (12")</t>
  </si>
  <si>
    <t>709-11-151</t>
  </si>
  <si>
    <t>TRAFFIC STRIPE - TWO REACTIVE COMPONENTS (STANDARD) (WHITE) (DOTTED / GUIDELINE / 6-10 GAP EXTENSION) (6")</t>
  </si>
  <si>
    <t>709-11-152</t>
  </si>
  <si>
    <t>TRAFFIC STRIPE - TWO REACTIVE COMPONENTS (STANDARD) (WHITE) (DOTTED / GUIDELINE / 6-10 GAP EXTENSION) (8")</t>
  </si>
  <si>
    <t>709-11-153</t>
  </si>
  <si>
    <t>TRAFFIC STRIPE - TWO REACTIVE COMPONENTS (STANDARD) (WHITE) (DOTTED / GUIDELINE / 6-10 GAP EXTENSION) (12")</t>
  </si>
  <si>
    <t>709-11-154</t>
  </si>
  <si>
    <t>TRAFFIC STRIPE - TWO REACTIVE COMPONENTS (STANDARD) (WHITE) (DOTTED / GUIDELINE / 6-10 GAP EXTENSION) (18")</t>
  </si>
  <si>
    <t>709-11-211</t>
  </si>
  <si>
    <t>TRAFFIC STRIPE - TWO REACTIVE COMPONENTS (STANDARD) (YELLOW) (SOLID) (6")</t>
  </si>
  <si>
    <t>709-11-212</t>
  </si>
  <si>
    <t>TRAFFIC STRIPE - TWO REACTIVE COMPONENTS (STANDARD) (YELLOW) (SOLID) (8")</t>
  </si>
  <si>
    <t>709-11-223</t>
  </si>
  <si>
    <t>TRAFFIC STRIPE - TWO REACTIVE COMPONENTS (STANDARD) (YELLOW) (SOLID) (12")</t>
  </si>
  <si>
    <t>709-11-224</t>
  </si>
  <si>
    <t>TRAFFIC STRIPE - TWO REACTIVE COMPONENTS (STANDARD) (YELLOW) (SOLID) (18")</t>
  </si>
  <si>
    <t>709-11-225</t>
  </si>
  <si>
    <t>TRAFFIC STRIPE - TWO REACTIVE COMPONENTS (STANDARD) (YELLOW) (SOLID) (24")</t>
  </si>
  <si>
    <t>709-11-231</t>
  </si>
  <si>
    <t>TRAFFIC STRIPE - TWO REACTIVE COMPONENTS (STANDARD) (YELLOW) (SKIP) (6")</t>
  </si>
  <si>
    <t>709-11-233</t>
  </si>
  <si>
    <t>TRAFFIC STRIPE - TWO REACTIVE COMPONENTS (STANDARD) (YELLOW) (SKIP) (12")</t>
  </si>
  <si>
    <t>709-11-251</t>
  </si>
  <si>
    <t>TRAFFIC STRIPE - TWO REACTIVE COMPONENTS (STANDARD) (YELLOW) (DOTTED / GUIDELINE / 6-10 GAP EXTENSION) (6")</t>
  </si>
  <si>
    <t>709-11-252</t>
  </si>
  <si>
    <t>TRAFFIC STRIPE - TWO REACTIVE COMPONENTS (STANDARD) (YELLOW) (DOTTED / GUIDELINE / 6-10 GAP EXTENSION) (8")</t>
  </si>
  <si>
    <t>709-11-253</t>
  </si>
  <si>
    <t>TRAFFIC STRIPE - TWO REACTIVE COMPONENTS (STANDARD) (YELLOW) (DOTTED / GUIDELINE / 6-10 GAP EXTENSION) (12")</t>
  </si>
  <si>
    <t>709-11-254</t>
  </si>
  <si>
    <t>TRAFFIC STRIPE - TWO REACTIVE COMPONENTS (STANDARD) (YELLOW) (DOTTED / GUIDELINE / 6-10 GAP EXTENSION) (18")</t>
  </si>
  <si>
    <t>709-11-311</t>
  </si>
  <si>
    <t>TRAFFIC STRIPE - TWO REACTIVE COMPONENTS (STANDARD) (BLACK) (SOLID) (6")</t>
  </si>
  <si>
    <t>709-11-312</t>
  </si>
  <si>
    <t>TRAFFIC STRIPE - TWO REACTIVE COMPONENTS (STANDARD) (BLACK) (SOLID) (8")</t>
  </si>
  <si>
    <t>709-11-323</t>
  </si>
  <si>
    <t>TRAFFIC STRIPE - TWO REACTIVE COMPONENTS (STANDARD) (BLACK) (SOLID) (12")</t>
  </si>
  <si>
    <t>709-11-324</t>
  </si>
  <si>
    <t>TRAFFIC STRIPE - TWO REACTIVE COMPONENTS (STANDARD) (BLACK) (SOLID) (18")</t>
  </si>
  <si>
    <t>709-11-325</t>
  </si>
  <si>
    <t>TRAFFIC STRIPE - TWO REACTIVE COMPONENTS (STANDARD) (BLACK) (SOLID) (24")</t>
  </si>
  <si>
    <t>709-11-331</t>
  </si>
  <si>
    <t>TRAFFIC STRIPE - TWO REACTIVE COMPONENTS (STANDARD) (BLACK) (SKIP) (6")</t>
  </si>
  <si>
    <t>709-11-333</t>
  </si>
  <si>
    <t>TRAFFIC STRIPE - TWO REACTIVE COMPONENTS (STANDARD) (BLACK) (SKIP) (12")</t>
  </si>
  <si>
    <t>709-11-351</t>
  </si>
  <si>
    <t>TRAFFIC STRIPE - TWO REACTIVE COMPONENTS (STANDARD) (BLACK) (DOTTED / GUIDELINE / 6-10 GAP EXTENSION) (6")</t>
  </si>
  <si>
    <t>709-11-352</t>
  </si>
  <si>
    <t>TRAFFIC STRIPE - TWO REACTIVE COMPONENTS (STANDARD) (BLACK) (DOTTED / GUIDELINE / 6-10 GAP EXTENSION) (8")</t>
  </si>
  <si>
    <t>709-11-353</t>
  </si>
  <si>
    <t>TRAFFIC STRIPE - TWO REACTIVE COMPONENTS (STANDARD) (BLACK) (DOTTED / GUIDELINE / 6-10 GAP EXTENSION) (12")</t>
  </si>
  <si>
    <t>709-11-354</t>
  </si>
  <si>
    <t>TRAFFIC STRIPE - TWO REACTIVE COMPONENTS (STANDARD) (BLACK) (DOTTED / GUIDELINE / 6-10 GAP EXTENSION) (18")</t>
  </si>
  <si>
    <t>709-17</t>
  </si>
  <si>
    <t>TRAFFIC STRIPE - TWO REACTIVE COMPONENTS (REMOVE)</t>
  </si>
  <si>
    <t>710-11-111</t>
  </si>
  <si>
    <t>PAINTED PAVEMENT MARKINGS (STANDARD) (WHITE) (SOLID) (6")</t>
  </si>
  <si>
    <t>710-11-122</t>
  </si>
  <si>
    <t>PAINTED PAVEMENT MARKINGS (STANDARD) (WHITE) (SOLID) (8")</t>
  </si>
  <si>
    <t>710-11-123</t>
  </si>
  <si>
    <t>PAINTED PAVEMENT MARKINGS (STANDARD) (WHITE) (SOLID) (12")</t>
  </si>
  <si>
    <t>710-11-124</t>
  </si>
  <si>
    <t>PAINTED PAVEMENT MARKINGS (STANDARD) (WHITE) (SOLID) (18")</t>
  </si>
  <si>
    <t>710-11-125</t>
  </si>
  <si>
    <t>PAINTED PAVEMENT MARKINGS (STANDARD) (WHITE) (SOLID) (24")</t>
  </si>
  <si>
    <t>710-11-131</t>
  </si>
  <si>
    <t>PAINTED PAVEMENT MARKINGS (STANDARD) (WHITE) (SKIP) (6")</t>
  </si>
  <si>
    <t>710-11-133</t>
  </si>
  <si>
    <t>PAINTED PAVEMENT MARKINGS (STANDARD) (WHITE) (SKIP) (12")</t>
  </si>
  <si>
    <t>710-11-151</t>
  </si>
  <si>
    <t>710-11-153</t>
  </si>
  <si>
    <t>710-11-160</t>
  </si>
  <si>
    <t>PAINTED PAVEMENT MARKINGS (STANDARD) (WHITE) (MESSAGE)</t>
  </si>
  <si>
    <t>710-11-170</t>
  </si>
  <si>
    <t>PAINTED PAVEMENT MARKINGS (STANDARD) (WHITE) (ARROWS)</t>
  </si>
  <si>
    <t>710-11-180</t>
  </si>
  <si>
    <t>PAINTED PAVEMENT MARKINGS (STANDARD) (WHITE) (YIELD LINE)</t>
  </si>
  <si>
    <t>710-11-190</t>
  </si>
  <si>
    <t>PAINTED PAVEMENT MARKINGS (STANDARD) (WHITE) (ISLAND NOSE)</t>
  </si>
  <si>
    <t>710-11-211</t>
  </si>
  <si>
    <t>PAINTED PAVEMENT MARKINGS (STANDARD) (YELLOW) (SOLID) (6")</t>
  </si>
  <si>
    <t>710-11-222</t>
  </si>
  <si>
    <t>PAINTED PAVEMENT MARKINGS (STANDARD) (YELLOW) (SOLID) (8")</t>
  </si>
  <si>
    <t>710-11-223</t>
  </si>
  <si>
    <t>PAINTED PAVEMENT MARKINGS (STANDARD) (YELLOW) (SOLID) (12")</t>
  </si>
  <si>
    <t>710-11-224</t>
  </si>
  <si>
    <t>PAINTED PAVEMENT MARKINGS (STANDARD) (YELLOW) (SOLID) (18")</t>
  </si>
  <si>
    <t>710-11-225</t>
  </si>
  <si>
    <t>PAINTED PAVEMENT MARKINGS (STANDARD) (YELLOW) (SOLID) (24")</t>
  </si>
  <si>
    <t>710-11-231</t>
  </si>
  <si>
    <t>PAINTED PAVEMENT MARKINGS (STANDARD) (YELLOW) (SKIP) (6")</t>
  </si>
  <si>
    <t>710-11-233</t>
  </si>
  <si>
    <t>PAINTED PAVEMENT MARKINGS (STANDARD) (YELLOW) (SKIP) (12")</t>
  </si>
  <si>
    <t>710-11-251</t>
  </si>
  <si>
    <t>710-11-253</t>
  </si>
  <si>
    <t>710-11-260</t>
  </si>
  <si>
    <t>PAINTED PAVEMENT MARKINGS (STANDARD) (YELLOW) (MESSAGE)</t>
  </si>
  <si>
    <t>710-11-270</t>
  </si>
  <si>
    <t>PAINTED PAVEMENT MARKINGS (STANDARD) (YELLOW) (ARROWS)</t>
  </si>
  <si>
    <t>710-11-290</t>
  </si>
  <si>
    <t>PAINTED PAVEMENT MARKINGS (STANDARD) (YELLOW) (ISLAND NOSE)</t>
  </si>
  <si>
    <t>710-11-311</t>
  </si>
  <si>
    <t>PAINTED PAVEMENT MARKINGS (STANDARD) (BLACK) (SOLID) (6")</t>
  </si>
  <si>
    <t>710-11-322</t>
  </si>
  <si>
    <t>PAINTED PAVEMENT MARKINGS (STANDARD) (BLACK) (SOLID) (8")</t>
  </si>
  <si>
    <t>710-11-323</t>
  </si>
  <si>
    <t>PAINTED PAVEMENT MARKINGS (STANDARD) (BLACK) (SOLID) (12")</t>
  </si>
  <si>
    <t>710-11-324</t>
  </si>
  <si>
    <t>PAINTED PAVEMENT MARKINGS (STANDARD) (BLACK) (SOLID) (18")</t>
  </si>
  <si>
    <t>710-11-325</t>
  </si>
  <si>
    <t>PAINTED PAVEMENT MARKINGS (STANDARD) (BLACK) (SOLID) (24")</t>
  </si>
  <si>
    <t>710-11-331</t>
  </si>
  <si>
    <t>PAINTED PAVEMENT MARKINGS (STANDARD) (BLACK) (SKIP) (6")</t>
  </si>
  <si>
    <t>710-11-333</t>
  </si>
  <si>
    <t>PAINTED PAVEMENT MARKINGS (STANDARD) (BLACK) (SKIP) (12")</t>
  </si>
  <si>
    <t>710-11-351</t>
  </si>
  <si>
    <t>710-11-353</t>
  </si>
  <si>
    <t>710-11-360</t>
  </si>
  <si>
    <t>PAINTED PAVEMENT MARKINGS (STANDARD) (BLACK) (MESSAGE)</t>
  </si>
  <si>
    <t>710-11-370</t>
  </si>
  <si>
    <t>PAINTED PAVEMENT MARKINGS (STANDARD) (BLACK) (ARROWS)</t>
  </si>
  <si>
    <t>710-11-380</t>
  </si>
  <si>
    <t>PAINTED PAVEMENT MARKINGS (STANDARD) (BLACK) (YIELD LINE)</t>
  </si>
  <si>
    <t>710-11-390</t>
  </si>
  <si>
    <t>PAINTED PAVEMENT MARKINGS (STANDARD) (BLACK) (ISLAND NOSE)</t>
  </si>
  <si>
    <t>710-11-422</t>
  </si>
  <si>
    <t>PAINTED PAVEMENT MARKINGS (STANDARD) (BLUE) (SOLID) (8")</t>
  </si>
  <si>
    <t>710-11-423</t>
  </si>
  <si>
    <t>PAINTED PAVEMENT MARKINGS (STANDARD) (BLUE) (SOLID) (12")</t>
  </si>
  <si>
    <t>710-11-424</t>
  </si>
  <si>
    <t>PAINTED PAVEMENT MARKINGS (STANDARD) (BLUE) (SOLID) (18")</t>
  </si>
  <si>
    <t>710-90</t>
  </si>
  <si>
    <t>PAINTED PAVEMENT MARKINGS - FINAL SURFACE</t>
  </si>
  <si>
    <t>711-11-123</t>
  </si>
  <si>
    <t>THERMOPLASTIC (STANDARD) (WHITE) (SOLID) (12")</t>
  </si>
  <si>
    <t>711-11-124</t>
  </si>
  <si>
    <t>THERMOPLASTIC (STANDARD) (WHITE) (SOLID) (18")</t>
  </si>
  <si>
    <t>711-11-125</t>
  </si>
  <si>
    <t>THERMOPLASTIC (STANDARD) (WHITE) (SOLID) (24")</t>
  </si>
  <si>
    <t>711-11-133</t>
  </si>
  <si>
    <t>THERMOPLASTIC (STANDARD) (WHITE) (SKIP) (12")</t>
  </si>
  <si>
    <t>711-11-141</t>
  </si>
  <si>
    <t>THERMOPLASTIC (STANDARD) (WHITE) (DOTTED/ GUIDELINE/6-10 GAP EXTENSION) (6", 10'-30' SKIP OR 3'-9' SKIP)</t>
  </si>
  <si>
    <t>711-11-153</t>
  </si>
  <si>
    <t>THERMOPLASTIC (STANDARD) (WHITE) (DOTTED/ GUIDELINE/6-10 GAP EXTENSION) (12")</t>
  </si>
  <si>
    <t>711-11-160</t>
  </si>
  <si>
    <t>THERMOPLASTIC (STANDARD) (WHITE) (MESSAGE)</t>
  </si>
  <si>
    <t>711-11-170</t>
  </si>
  <si>
    <t>THERMOPLASTIC (STANDARD) (WHITE) (ARROW)</t>
  </si>
  <si>
    <t>711-11-180</t>
  </si>
  <si>
    <t>THERMOPLASTIC (STANDARD) (WHITE) (YIELD LINE)</t>
  </si>
  <si>
    <t>711-11-223</t>
  </si>
  <si>
    <t>THERMOPLASTIC (STANDARD) (YELLOW) (SOLID) (12")</t>
  </si>
  <si>
    <t>711-11-224</t>
  </si>
  <si>
    <t>THERMOPLASTIC (STANDARD) (YELLOW) (SOLID) (18")</t>
  </si>
  <si>
    <t>711-11-225</t>
  </si>
  <si>
    <t>THERMOPLASTIC (STANDARD) (YELLOW) (SOLID) (24")</t>
  </si>
  <si>
    <t>711-11-233</t>
  </si>
  <si>
    <t>THERMOPLASTIC (STANDARD) (YELLOW) (SKIP) (12")</t>
  </si>
  <si>
    <t>711-11-241</t>
  </si>
  <si>
    <t>THERMOPLASTIC (STANDARD) (YELLOW) (DOTTED/ GUIDELINE/6-10 GAP EXTENSION) (6", 10'-30' SKIP OR 3'-9' SKIP)</t>
  </si>
  <si>
    <t>711-11-251</t>
  </si>
  <si>
    <t>THERMOPLASTIC (STANDARD) (YELLOW) (DOTTED/ GUIDELINE/6-10 GAP EXTENSION) (6")</t>
  </si>
  <si>
    <t>711-11-253</t>
  </si>
  <si>
    <t>THERMOPLASTIC (STANDARD) (YELLOW) (DOTTED/ GUIDELINE/6-10 GAP EXTENSION) (12")</t>
  </si>
  <si>
    <t>711-11-423</t>
  </si>
  <si>
    <t>THERMOPLASTIC (STANDARD) (BLUE) (SOLID) (12")</t>
  </si>
  <si>
    <t>711-11-424</t>
  </si>
  <si>
    <t>THERMOPLASTIC (STANDARD) (BLUE) (SOLID) (18")</t>
  </si>
  <si>
    <t>711-11-425</t>
  </si>
  <si>
    <t>THERMOPLASTIC (STANDARD) (BLUE) (SOLID) (24")</t>
  </si>
  <si>
    <t>711-11-460</t>
  </si>
  <si>
    <t>THERMOPLASTIC (STANDARD) (BLUE) (MESSAGE)</t>
  </si>
  <si>
    <t>711-14-121</t>
  </si>
  <si>
    <t>THERMOPLASTIC (PREFORMED) (WHITE) (SOLID) (6")</t>
  </si>
  <si>
    <t>711-14-122</t>
  </si>
  <si>
    <t>THERMOPLASTIC (PREFORMED) (WHITE) (SOLID) (8")</t>
  </si>
  <si>
    <t>711-14-123</t>
  </si>
  <si>
    <t>THERMOPLASTIC (PREFORMED) (WHITE) (SOLID) (12")</t>
  </si>
  <si>
    <t>711-14-124</t>
  </si>
  <si>
    <t>THERMOPLASTIC (PREFORMED) (WHITE) (SOLID) (18")</t>
  </si>
  <si>
    <t>711-14-125</t>
  </si>
  <si>
    <t>THERMOPLASTIC (PREFORMED) (WHITE) (SOLID) (24")</t>
  </si>
  <si>
    <t>711-14-131</t>
  </si>
  <si>
    <t>THERMOPLASTIC (PREFORMED) (WHITE) (SKIP) (6")</t>
  </si>
  <si>
    <t>711-14-133</t>
  </si>
  <si>
    <t>THERMOPLASTIC (PREFORMED) (WHITE) (SKIP) (12")</t>
  </si>
  <si>
    <t>711-14-151</t>
  </si>
  <si>
    <t>THERMOPLASTIC (PREFORMED) (WHITE) (DOTTED / GUIDELINE / GAP EXTENSION) (6")</t>
  </si>
  <si>
    <t>711-14-153</t>
  </si>
  <si>
    <t>THERMOPLASTIC (PREFORMED) (WHITE) (DOTTED / GUIDELINE / GAP EXTENSION) (12")</t>
  </si>
  <si>
    <t>711-14-160</t>
  </si>
  <si>
    <t>THERMOPLASTIC (PREFORMED) (WHITE) (MESSAGE)</t>
  </si>
  <si>
    <t>711-14-170</t>
  </si>
  <si>
    <t>THERMOPLASTIC (PREFORMED) (WHITE) (ARROWS)</t>
  </si>
  <si>
    <t>711-14-180</t>
  </si>
  <si>
    <t>THERMOPLASTIC (PREFORMED) (WHITE) (YIELD LINE)</t>
  </si>
  <si>
    <t>711-14-221</t>
  </si>
  <si>
    <t>THERMOPLASTIC (PREFORMED) (YELLOW) (SOLID) (6")</t>
  </si>
  <si>
    <t>711-14-222</t>
  </si>
  <si>
    <t>THERMOPLASTIC (PREFORMED) (YELLOW) (SOLID) (8")</t>
  </si>
  <si>
    <t>711-14-223</t>
  </si>
  <si>
    <t>THERMOPLASTIC (PREFORMED) (YELLOW) (SOLID) (12")</t>
  </si>
  <si>
    <t>711-14-224</t>
  </si>
  <si>
    <t>THERMOPLASTIC (PREFORMED) (YELLOW) (SOLID) (18")</t>
  </si>
  <si>
    <t>711-14-225</t>
  </si>
  <si>
    <t>THERMOPLASTIC (PREFORMED) (YELLOW) (SOLID) (24")</t>
  </si>
  <si>
    <t>711-14-231</t>
  </si>
  <si>
    <t>THERMOPLASTIC (PREFORMED) (YELLOW) (SKIP) (6")</t>
  </si>
  <si>
    <t>711-14-233</t>
  </si>
  <si>
    <t>THERMOPLASTIC (PREFORMED) (YELLOW) (SKIP) (12")</t>
  </si>
  <si>
    <t>711-14-251</t>
  </si>
  <si>
    <t>THERMOPLASTIC (PREFORMED) (YELLOW) (DOTTED / GUIDELINE / GAP EXTENSION) (6")</t>
  </si>
  <si>
    <t>711-14-253</t>
  </si>
  <si>
    <t>THERMOPLASTIC (PREFORMED) (YELLOW) (DOTTED / GUIDELINE / GAP EXTENSION) (12")</t>
  </si>
  <si>
    <t>711-14-560</t>
  </si>
  <si>
    <t>THERMOPLASTIC (PREFORMED) (WHITE WITH BLACK CONTRAST) (MESSAGE)</t>
  </si>
  <si>
    <t>711-14-570</t>
  </si>
  <si>
    <t>THERMOPLASTIC (PREFORMED) (WHITE WITH BLACK CONTRAST) (ARROWS)</t>
  </si>
  <si>
    <t>711-14-660</t>
  </si>
  <si>
    <t>THERMOPLASTIC (PREFORMED) (MULTI-COLOR) (MESSAGES)</t>
  </si>
  <si>
    <t>711-15-111</t>
  </si>
  <si>
    <t>THERMOPLASTIC (STANDARD - OPEN GRADED ASPHALT) (WHITE) (SOLID) (6")</t>
  </si>
  <si>
    <t>711-15-112</t>
  </si>
  <si>
    <t>THERMOPLASTIC (STANDARD - OPEN GRADED ASPHALT) (WHITE) (SOLID) (8")</t>
  </si>
  <si>
    <t>711-15-131</t>
  </si>
  <si>
    <t>THERMOPLASTIC (STANDARD - OPEN GRADED ASPHALT) (WHITE) (SKIP) (6")</t>
  </si>
  <si>
    <t>711-15-133</t>
  </si>
  <si>
    <t>THERMOPLASTIC (STANDARD - OPEN GRADED ASPHALT) (WHITE) (SKIP) (12")</t>
  </si>
  <si>
    <t>711-15-211</t>
  </si>
  <si>
    <t>THERMOPLASTIC (STANDARD - OPEN GRADED ASPHALT) (YELLOW) (SOLID) (6")</t>
  </si>
  <si>
    <t>711-15-212</t>
  </si>
  <si>
    <t>THERMOPLASTIC (STANDARD - OPEN GRADED ASPHALT) (YELLOW) (SOLID) (8")</t>
  </si>
  <si>
    <t>711-15-231</t>
  </si>
  <si>
    <t>THERMOPLASTIC (STANDARD - OPEN GRADED ASPHALT ) (YELLOW) (SKIP) (6")</t>
  </si>
  <si>
    <t>711-15-233</t>
  </si>
  <si>
    <t>THERMOPLASTIC (STANDARD - OPEN GRADED ASPHALT) (YELLOW) (SKIP) (12")</t>
  </si>
  <si>
    <t>711-16-111</t>
  </si>
  <si>
    <t>THERMOPLASTIC (STANDARD - OTHER SURFACES ) (WHITE) (SOLID) (6")</t>
  </si>
  <si>
    <t>711-16-112</t>
  </si>
  <si>
    <t>THERMOPLASTIC (STANDARD - OTHER SURFACES) (WHITE) (SOLID) (8")</t>
  </si>
  <si>
    <t>711-16-131</t>
  </si>
  <si>
    <t>THERMOPLASTIC (STANDARD - OTHER SURFACES) (WHITE) (SKIP) (6")</t>
  </si>
  <si>
    <t>711-16-133</t>
  </si>
  <si>
    <t>THERMOPLASTIC (STANDARD - OTHER SURFACES) (WHITE) (SKIP) (12")</t>
  </si>
  <si>
    <t>711-16-211</t>
  </si>
  <si>
    <t>THERMOPLASTIC (STANDARD - OTHER SURFACES) (YELLOW) (SOLID) (6")</t>
  </si>
  <si>
    <t>711-16-212</t>
  </si>
  <si>
    <t>THERMOPLASTIC (STANDARD - OTHER SURFACES) (YELLOW) (SOLID) (8")</t>
  </si>
  <si>
    <t>711-16-231</t>
  </si>
  <si>
    <t>THERMOPLASTIC (STANDARD - OTHER SURFACES) (YELLOW) (SKIP) (6")</t>
  </si>
  <si>
    <t>711-16-233</t>
  </si>
  <si>
    <t>THERMOPLASTIC (STANDARD - OTHER SURFACES) (YELLOW) (SKIP) (12")</t>
  </si>
  <si>
    <t>711-17</t>
  </si>
  <si>
    <t>THERMOPLASTIC (REMOVE EXISTING)</t>
  </si>
  <si>
    <t>713-102-131</t>
  </si>
  <si>
    <t>TAPE PAVEMENT MARKINGS (HIGH PERFORMANCE) (WHITE) (SKIP) (6")</t>
  </si>
  <si>
    <t>713-102-134</t>
  </si>
  <si>
    <t>TAPE PAVEMENT MARKINGS (HIGH PERFORMANCE) (WHITE) (SKIP) (12")</t>
  </si>
  <si>
    <t>713-102-231</t>
  </si>
  <si>
    <t>TAPE PAVEMENT MARKINGS (HIGH PERFORMANCE) (YELLOW) (SKIP) (6")</t>
  </si>
  <si>
    <t>713-102-234</t>
  </si>
  <si>
    <t>TAPE PAVEMENT MARKINGS (HIGH PERFORMANCE) (YELLOW) (SKIP) (12")</t>
  </si>
  <si>
    <t>713-102-331</t>
  </si>
  <si>
    <t>TAPE PAVEMENT MARKINGS (HIGH PERFORMANCE) (BLACK) (SKIP) (6")</t>
  </si>
  <si>
    <t>713-102-334</t>
  </si>
  <si>
    <t>TAPE PAVEMENT MARKINGS (HIGH PERFORMANCE) (BLACK) (SKIP) (12")</t>
  </si>
  <si>
    <t>713-102-533</t>
  </si>
  <si>
    <t>TAPE PAVEMENT MARKINGS (HIGH PERFORMANCE) (WHITE WITH BLACK CONTRAST) (SKIP) (9")</t>
  </si>
  <si>
    <t>713-102-537</t>
  </si>
  <si>
    <t>TAPE PAVEMENT MARKINGS (HIGH PERFORMANCE) (WHITE WITH BLACK CONTRAST) (SKIP) (11")</t>
  </si>
  <si>
    <t>713-102-538</t>
  </si>
  <si>
    <t>TAPE PAVEMENT MARKINGS (HIGH PERFORMANCE) (WHITE WITH BLACK CONTRAST) (SKIP) (15")</t>
  </si>
  <si>
    <t>713-107</t>
  </si>
  <si>
    <t>TAPE PAVEMENT MARKINGS (REMOVE)</t>
  </si>
  <si>
    <t>715-1-11</t>
  </si>
  <si>
    <t>LIGHTING CONDUCTORS (F&amp;I) (INSULATED) (LESS THAN NO. 10)</t>
  </si>
  <si>
    <t>715-1-12</t>
  </si>
  <si>
    <t>LIGHTING CONDUCTORS (F&amp;I) (INSULATED) (NO. 8 TO NO. 6)</t>
  </si>
  <si>
    <t>715 1 13</t>
  </si>
  <si>
    <t>LIGHTING CONDUCTORS (F&amp;I) (INSULATED) (NO. 4 TO NO. 2)</t>
  </si>
  <si>
    <t>715-1-14</t>
  </si>
  <si>
    <t>LIGHTING CONDUCTORS (F&amp;I) (INSULATED) (NO. 1 TO NO. 0)</t>
  </si>
  <si>
    <t>715-1-15</t>
  </si>
  <si>
    <t>LIGHTING CONDUCTORS (F&amp;I) (INSULATED) (NO. 1/0 TO NO. 3/0)</t>
  </si>
  <si>
    <t>715-1-16</t>
  </si>
  <si>
    <t>LIGHTING CONDUCTORS (F&amp;I) (INSULATED) (NO. 4/0 OR LARGER)</t>
  </si>
  <si>
    <t>715-1-50</t>
  </si>
  <si>
    <t>LIGHTING CONDUCTORS (ADJUST/MODIFY)</t>
  </si>
  <si>
    <t>715-1-60</t>
  </si>
  <si>
    <t>LIGHTING CONDUCTORS (REMOVE &amp; DISPOSE) (CONTRACTOR OWNS)</t>
  </si>
  <si>
    <t>715-1-70</t>
  </si>
  <si>
    <t>LIGHTING CONDUCTORS (REMOVE AND STOCKPILE)</t>
  </si>
  <si>
    <t>715-1-80</t>
  </si>
  <si>
    <t>LIGHTING CONDUCTORS (PLACE OUT OF SERVICE)</t>
  </si>
  <si>
    <t>715-4-021</t>
  </si>
  <si>
    <t>LIGHT POLE COMPLETE (F&amp;I) (SPECIAL FOUNDATION) (WIND SPEED 130) (40')</t>
  </si>
  <si>
    <t>715-4-022</t>
  </si>
  <si>
    <t>LIGHT POLE COMPLETE (F&amp;I) (SPECIAL FOUNDATION) (WIND SPEED 130) (45')</t>
  </si>
  <si>
    <t>715-4-023</t>
  </si>
  <si>
    <t>LIGHT POLE COMPLETE (F&amp;I) (SPECIAL FOUNDATION) (WIND SPEED 130) (50')</t>
  </si>
  <si>
    <t>715-4-029</t>
  </si>
  <si>
    <t>LIGHT POLE COMPLETE (F&amp;I) (SPECIAL FOUNDATION) (WIND SPEED 130) (CUSTOM HEIGHT)</t>
  </si>
  <si>
    <t>715-4-121</t>
  </si>
  <si>
    <t>LIGHT POLE COMPLETE (F&amp;I) (STANDARD) (WIND SPEED 130) (POLE HEIGHT 40')</t>
  </si>
  <si>
    <t>715-4-122</t>
  </si>
  <si>
    <t>LIGHT POLE COMPLETE (F&amp;I) (WIND SPEED 130) (POLE HEIGHT 45)'</t>
  </si>
  <si>
    <t>715-4-123</t>
  </si>
  <si>
    <t>LIGHT POLE COMPLETE (F&amp;I) (WIND SPEED 130) (POLE HEIGHT 50')</t>
  </si>
  <si>
    <t>715-4-129</t>
  </si>
  <si>
    <t>LIGHT POLE COMPLETE (F&amp;I) (WIND SPEED 130) (CUSTOM HEIGHT)</t>
  </si>
  <si>
    <t>715-4-300</t>
  </si>
  <si>
    <t>LIGHT POLE COMPLETE (INSTALL)</t>
  </si>
  <si>
    <t>715-4-400</t>
  </si>
  <si>
    <t>LIGHT POLE COMPLETE (RELOCATE)</t>
  </si>
  <si>
    <t>715-4-600</t>
  </si>
  <si>
    <t>LIGHT POLE COMPLETE (REMOVE)</t>
  </si>
  <si>
    <t>715-5-11</t>
  </si>
  <si>
    <t>LUMINAIRE &amp; BRACKET ARM (F&amp;I) (ALUMINUM)</t>
  </si>
  <si>
    <t>715-5-12</t>
  </si>
  <si>
    <t>LUMINAIRE &amp; BRACKET ARM (F&amp;I) (GALVANIZED STEEL)</t>
  </si>
  <si>
    <t>715-5-30</t>
  </si>
  <si>
    <t>LUMINAIRE &amp; BRACKET ARM (INSTALL)</t>
  </si>
  <si>
    <t>715-5-40</t>
  </si>
  <si>
    <t>LUMINAIRE &amp; BRACKET ARM (RELOCATE)</t>
  </si>
  <si>
    <t>715 5 50</t>
  </si>
  <si>
    <t>LUMINAIRE &amp; BRACKET ARM (REMOVE)</t>
  </si>
  <si>
    <t>715-7-11</t>
  </si>
  <si>
    <t>LOAD CENTER (F&amp;I) (SECONDARY VOLTAGE)</t>
  </si>
  <si>
    <t>715-7-12</t>
  </si>
  <si>
    <t>LOAD CENTER (F&amp;I) (PRIMARY VOLTAGE)</t>
  </si>
  <si>
    <t>715-7-21</t>
  </si>
  <si>
    <t>LOAD CENTER (REWORK) (SECONDARY VOLTAGE)</t>
  </si>
  <si>
    <t>715-7-31</t>
  </si>
  <si>
    <t>LOAD CENTER (RELOCATE) (SECONDARY VOLTAGE)</t>
  </si>
  <si>
    <t>715-7-41</t>
  </si>
  <si>
    <t>LOAD CENTER (REMOVE) (SECONDARY VOLTAGE)</t>
  </si>
  <si>
    <t>715-7-42</t>
  </si>
  <si>
    <t>LOAD CENTER (REMOVE) (PRIMARY VOLTAGE)</t>
  </si>
  <si>
    <t>715-11-111</t>
  </si>
  <si>
    <t>LUMINAIRE (F&amp;I) (ROADWAY) (COBRA HEAD)</t>
  </si>
  <si>
    <t>715-11-112</t>
  </si>
  <si>
    <t>LUMINAIRE (F&amp;I) (ROADWAY) (HIGH MAST)</t>
  </si>
  <si>
    <t>715-11-113</t>
  </si>
  <si>
    <t>LUMINAIRE (F&amp;I) (ROADWAY) (POLE TOP)</t>
  </si>
  <si>
    <t>715-11-114</t>
  </si>
  <si>
    <t>LUMINAIRE (F&amp;I) (ROADWAY) (SHOE BOX)</t>
  </si>
  <si>
    <t>715-11-115</t>
  </si>
  <si>
    <t>LUMINAIRE (F&amp;I) (ROADWAY) (WALL MOUNT)</t>
  </si>
  <si>
    <t>715-11-118</t>
  </si>
  <si>
    <t>LUMINAIRE (F&amp;I) (ROADWAY) (FLOOD)</t>
  </si>
  <si>
    <t>715 11-125</t>
  </si>
  <si>
    <t>LUMINAIRE (F&amp;I) (UNDER DECK) (WALL MOUNT)</t>
  </si>
  <si>
    <t>715-11-126</t>
  </si>
  <si>
    <t>LUMINAIRE (F&amp;I) (UNDER DECK) (PENDANT HUNG)</t>
  </si>
  <si>
    <t>715 11-137</t>
  </si>
  <si>
    <t>LUMINAIRE (F&amp;I) (SIGN) (SIGN MOUNT)</t>
  </si>
  <si>
    <t>715 11-400</t>
  </si>
  <si>
    <t>LUMINAIRE (RELOCATE)</t>
  </si>
  <si>
    <t>715 11-500</t>
  </si>
  <si>
    <t>LUMINAIRE (REMOVE)</t>
  </si>
  <si>
    <t>715 11-600</t>
  </si>
  <si>
    <t>LUMINAIRE (REPAIR &amp; REINSTALL)</t>
  </si>
  <si>
    <t>715-16-5</t>
  </si>
  <si>
    <t>LIGHTING-BALLAST (REPLACE)</t>
  </si>
  <si>
    <t>715-17-52</t>
  </si>
  <si>
    <t>LIGHTING-LAMP (REPLACE) (MERCURY VAPOR)</t>
  </si>
  <si>
    <t>715-17-53</t>
  </si>
  <si>
    <t>LIGHTING-LAMP (REPLACE) (METAL HAILDE)</t>
  </si>
  <si>
    <t>715-17-55</t>
  </si>
  <si>
    <t>LIGHTING-LAMP (REPLACE) (SODIUM)</t>
  </si>
  <si>
    <t>715-19-1</t>
  </si>
  <si>
    <t>LIGHTING - SURGE PROTECTOR (POLE BASE)</t>
  </si>
  <si>
    <t>715-19-2</t>
  </si>
  <si>
    <t>LIGHTING - SURGE PROTECTOR (INSTALL)</t>
  </si>
  <si>
    <t>715-19-121</t>
  </si>
  <si>
    <t>HIGH MAST LIGHTING (F&amp;I) (WIND SPEED 130) (80')</t>
  </si>
  <si>
    <t>715-19-122</t>
  </si>
  <si>
    <t>HIGH MAST LIGHTING (F&amp;I) (WIND SPEED 130) (100')</t>
  </si>
  <si>
    <t>715-19-123</t>
  </si>
  <si>
    <t>HIGH MAST LIGHTING (F&amp;I) (WIND SPEED 130) (120')</t>
  </si>
  <si>
    <t>715-19-129</t>
  </si>
  <si>
    <t>HIGH MAST LIGHTING (F&amp;I) (WIND SPEED 130) (CUSTOM HEIGHT))</t>
  </si>
  <si>
    <t>715-19-300</t>
  </si>
  <si>
    <t>HIGH MAST LIGHTING (INSTALL)</t>
  </si>
  <si>
    <t>715-19-600</t>
  </si>
  <si>
    <t>HIGH MAST LIGHTING (REMOVE)</t>
  </si>
  <si>
    <t>715-37-1</t>
  </si>
  <si>
    <t>PHOTO ELECTRIC CONTROL ASSEMBLY (F&amp;I)</t>
  </si>
  <si>
    <t>715-500-1</t>
  </si>
  <si>
    <t>POLE CABLE DISTRIBUTION SYSTEM (CONVENTIONAL)</t>
  </si>
  <si>
    <t>715-500-2</t>
  </si>
  <si>
    <t>POLE CABLE DISTRIBUTION SYSTEM (HIGH MAST)</t>
  </si>
  <si>
    <t>715-500-3</t>
  </si>
  <si>
    <t>POLE CABLE DISTRIBUTION SYSTEM (WALL MOUNT)</t>
  </si>
  <si>
    <t>715-514-140</t>
  </si>
  <si>
    <t>LIGHT POLE COMPLETE‐ SPECIAL DESIGN, F&amp;I, DOUBLE ARM WALL MOUNT, ALUMINUM, 40'</t>
  </si>
  <si>
    <t>715-514-145</t>
  </si>
  <si>
    <t>LIGHT POLE COMPLETE‐ SPECIAL DESIGN, F&amp;I, DOUBLE ARM WALL MOUNT, ALUMINUM, 45'</t>
  </si>
  <si>
    <t>715-514-150</t>
  </si>
  <si>
    <t>LIGHT POLE COMPLETE‐ SPECIAL DESIGN, F&amp;I, DOUBLE ARM WALL MOUNT, ALUMINUM, 50'</t>
  </si>
  <si>
    <t>715-515-140</t>
  </si>
  <si>
    <t>LIGHT POLE COMPLETE‐ SEPCIAL DESIGN, F&amp;I, SINGLE ARM BRIDGE MOUNT, NON STD ALUMINUM, 40'</t>
  </si>
  <si>
    <t>715-515-145</t>
  </si>
  <si>
    <t>LIGHT POLE COMPLETE‐ SEPCIAL DESIGN, F&amp;I, SINGLE ARM BRIDGE MOUNT, NON STD ALUMINUM, 45'</t>
  </si>
  <si>
    <t>715-515-150</t>
  </si>
  <si>
    <t>LIGHT POLE COMPLETE‐ SEPCIAL DESIGN, F&amp;I, SINGLE ARM BRIDGE MOUNT, NON STD ALUMINUM, 50'</t>
  </si>
  <si>
    <t>715-516-140</t>
  </si>
  <si>
    <t>LIGHT POLE COMPLETE‐ SPECIAL DESIGN, F&amp;I, POLE TOP MNT‐ALUMINUM, 40'</t>
  </si>
  <si>
    <t>715-516-145</t>
  </si>
  <si>
    <t>LIGHT POLE COMPLETE‐ SPECIAL DESIGN, F&amp;I, POLE TOP MNT‐ALUMINUM, 45'</t>
  </si>
  <si>
    <t>715-516-150</t>
  </si>
  <si>
    <t>LIGHT POLE COMPLETE‐ SPECIAL DESIGN, F&amp;I, POLE TOP MNT‐ALUMINUM, 50'</t>
  </si>
  <si>
    <t>715-517-140</t>
  </si>
  <si>
    <t>LIGHT POLE COMPLETE‐ SPECIAL DESIGN, F&amp;I, DOUBLE ARM BRIDGE MOUNT, ALUMINUM, 40'</t>
  </si>
  <si>
    <t>715-517-145</t>
  </si>
  <si>
    <t>LIGHT POLE COMPLETE‐ SPECIAL DESIGN, F&amp;I, DOUBLE ARM BRIDGE MOUNT, ALUMINUM, 45'</t>
  </si>
  <si>
    <t>715-517-150</t>
  </si>
  <si>
    <t>LIGHT POLE COMPLETE‐ SPECIAL DESIGN, F&amp;I, DOUBLE ARM BRIDGE MOUNT, ALUMINUM, 50'</t>
  </si>
  <si>
    <t>715-518-140</t>
  </si>
  <si>
    <t>LIGHT POLE COMP‐ SPECIAL DESIGN, F&amp;I, DOUBLE ARM, POLE TOP MOUNT, ALUMINUM, 40'</t>
  </si>
  <si>
    <t>715-518-145</t>
  </si>
  <si>
    <t>LIGHT POLE COMP‐ SPECIAL DESIGN, F&amp;I, DOUBLE ARM, POLE TOP MOUNT, ALUMINUM, 45'</t>
  </si>
  <si>
    <t>715-518-150</t>
  </si>
  <si>
    <t>LIGHT POLE COMP‐ SPECIAL DESIGN, F&amp;I, DOUBLE ARM, POLE TOP MOUNT, ALUMINUM, 50'</t>
  </si>
  <si>
    <t>743-70-11</t>
  </si>
  <si>
    <t>TRAFFIC MONITORING SITE VEHICLE SPEED/ CLASSIFICATION UNIT (F&amp;I) (ELECTRONICS UNIT WITH EQUIPMENT CABLE)</t>
  </si>
  <si>
    <t>743-70-12</t>
  </si>
  <si>
    <t>TRAFFIC MONITORING SITE VEHICLE SPEED / CLASSIFICATION UNIT (F&amp;I) (ELECTRONICS UNIT WITH EQUIPMENT CABLE)</t>
  </si>
  <si>
    <t>TRAFFIC MONITORING SITE VEHICLE SPEED / CLASSIFICATION UNIT (F&amp;I) (ELECTRONICS UNIT ONLY)</t>
  </si>
  <si>
    <t>743-70-30</t>
  </si>
  <si>
    <t>TRAFFIC MONITORING SITE VEHICLE SPEED / CLASSIFICATION UNIT (INSTALL)</t>
  </si>
  <si>
    <t>743-70-40</t>
  </si>
  <si>
    <t>TRAFFIC MONITORING SITE VEHICLE SPEED / CLASSIFICATION UNIT (MODIFY)</t>
  </si>
  <si>
    <t>743-70-60</t>
  </si>
  <si>
    <t>TRAFFIC MONITORING SITE VEHICLE SPEED / CLASSIFICATION UNIT (REMOVE)</t>
  </si>
  <si>
    <t>744-70-11</t>
  </si>
  <si>
    <t>TRAFFIC MONITORING SITE (SOLAR POWER UNIT) (F&amp;I) (NEW POLE)</t>
  </si>
  <si>
    <t>744-70-12</t>
  </si>
  <si>
    <t>TRAFFIC MONITORING SITE (SOLAR POWER UNIT) (F&amp;I) (EXISTING POLE)</t>
  </si>
  <si>
    <t>744-70-21</t>
  </si>
  <si>
    <t>TRAFFIC MONITORING SITE (SOLAR POWER UNIT) (INSTALL) (NEW POLE)</t>
  </si>
  <si>
    <t>744-70-22</t>
  </si>
  <si>
    <t>TRAFFIC MONITORING SITE (SOLAR POWER UNIT) (INSTALL) (EXISTING POLE)</t>
  </si>
  <si>
    <t>744-70-41</t>
  </si>
  <si>
    <t>TRAFFIC MONITORING SITE (SOLAR POWER UNIT) (RELOCATE) (NEW POLE)</t>
  </si>
  <si>
    <t>744-70-42</t>
  </si>
  <si>
    <t>TRAFFIC MONITORING SITE (SOLAR POWER UNIT) (RELOCATE) (EXISTING POLE)</t>
  </si>
  <si>
    <t>744-70-60</t>
  </si>
  <si>
    <t>TRAFFIC MONITORING SITE (SOLAR POWER UNIT) (REMOVE)</t>
  </si>
  <si>
    <t>745-70-11</t>
  </si>
  <si>
    <t>TMS INDUCTIVE LOOP ASEMBLY (F&amp;I) (1 LOOP PER LANE)</t>
  </si>
  <si>
    <t>745-70-12</t>
  </si>
  <si>
    <t>TMS INDUCTIVE LOOP ASEMBLY (F&amp;I) (2 LOOP PER LANE)</t>
  </si>
  <si>
    <t>745-70-31</t>
  </si>
  <si>
    <t>TMS INDUCTIVE LOOP ASEMBLY (INSTALL) (1 LOOP PER LANE)</t>
  </si>
  <si>
    <t>745-70-32</t>
  </si>
  <si>
    <t>TMS INDUCTIVE LOOP ASEMBLY (INSTALL) (2 LOOP PER LANE)</t>
  </si>
  <si>
    <t>746-71-111</t>
  </si>
  <si>
    <t>TMS CABINET (F&amp;I) (TYPE III) (BASE MOUNT) (1 BACKPLANE)</t>
  </si>
  <si>
    <t>746-71-112</t>
  </si>
  <si>
    <t>TMS CABINET (F&amp;I) (TYPE III) (BASE MOUNT) (2 BACKPLANE)</t>
  </si>
  <si>
    <t>746-71-113</t>
  </si>
  <si>
    <t>TMS CABINET (F&amp;I) (TYPE III) (BASE MOUNT) (NO BACKPLATE)</t>
  </si>
  <si>
    <t>746-71-121</t>
  </si>
  <si>
    <t>TMS CABINET (F&amp;I) (TYPE III) (POLE) (1 BACKPLANE)</t>
  </si>
  <si>
    <t>746-71-122</t>
  </si>
  <si>
    <t>TMS CABINET (F&amp;I) (TYPE III) (POLE) (2 BACKPLANE)</t>
  </si>
  <si>
    <t>746-71-123</t>
  </si>
  <si>
    <t>TMS CABINET (F&amp;I) (TYPE III) (POLE) (NO BACKPLATE)</t>
  </si>
  <si>
    <t>746-71-131</t>
  </si>
  <si>
    <t>TMS CABINET (F&amp;I) (TYPE III) (PEDESTAL) (1 BACKPLANE)</t>
  </si>
  <si>
    <t>746-71-132</t>
  </si>
  <si>
    <t>TMS CABINET (F&amp;I) (TYPE III) (PEDESTAL) (2 BACKPLANE)</t>
  </si>
  <si>
    <t>746-71-133</t>
  </si>
  <si>
    <t>TMS CABINET (F&amp;I) (TYPE III) (PEDESTAL) (NO BACKPLANE)</t>
  </si>
  <si>
    <t>746-71-211</t>
  </si>
  <si>
    <t>TMS CABINET (F&amp;I) (TYPE IV) (BASE MOUNT) (1 BACKPLANE)</t>
  </si>
  <si>
    <t>746-71-212</t>
  </si>
  <si>
    <t>TMS CABINET (F&amp;I) (TYPE IV) (BASE MOUNT) (2 BACKPLANE)</t>
  </si>
  <si>
    <t>746-71-213</t>
  </si>
  <si>
    <t>TMS CABINET (F&amp;I) (TYPE IV) (BASE MOUNT) (NO BACKPLATE)</t>
  </si>
  <si>
    <t>746-71-221</t>
  </si>
  <si>
    <t>TMS CABINET (F&amp;I) (TYPE IV) (POLE) (1 BACKPLANE)</t>
  </si>
  <si>
    <t>746-71-222</t>
  </si>
  <si>
    <t>TMS CABINET (F&amp;I) (TYPE IV) (POLE) (2 BACKPLANE)</t>
  </si>
  <si>
    <t>746-71-223</t>
  </si>
  <si>
    <t>TMS CABINET (F&amp;I) (TYPE IV) (POLE) (NO BACKPLATE)</t>
  </si>
  <si>
    <t>746-71-231</t>
  </si>
  <si>
    <t>TMS CABINET (F&amp;I) (TYPE IV) (PEDESTAL) (1 BACKPLANE)</t>
  </si>
  <si>
    <t>746-71-232</t>
  </si>
  <si>
    <t>TMS CABINET (F&amp;I) (TYPE IV) (PEDESTAL) (2 BACKPLANE)</t>
  </si>
  <si>
    <t>746-71-233</t>
  </si>
  <si>
    <t>TMS CABINET (F&amp;I) (TYPE IV) (PEDESTAL) (NO BACKPLANE)</t>
  </si>
  <si>
    <t>746-71-311</t>
  </si>
  <si>
    <t>TMS CABINET (F&amp;I) (TYPE V) (BASE MOUNT) (1 BACKPLANE)</t>
  </si>
  <si>
    <t>746-71-312</t>
  </si>
  <si>
    <t>TMS CABINET (F&amp;I) (TYPE V) (BASE MOUNT) (2 BACKPLANE)</t>
  </si>
  <si>
    <t>746-71-313</t>
  </si>
  <si>
    <t>TMS CABINET (F&amp;I) (TYPE V) (BASE MOUNT) (NO BACKPLATE)</t>
  </si>
  <si>
    <t>746-71-321</t>
  </si>
  <si>
    <t>TMS CABINET (F&amp;I) (TYPE V) (POLE) (1 BACKPLANE)</t>
  </si>
  <si>
    <t>746-71-322</t>
  </si>
  <si>
    <t>TMS CABINET (F&amp;I) (TYPE V) (POLE) (2 BACKPLANE)</t>
  </si>
  <si>
    <t>746-71-323</t>
  </si>
  <si>
    <t>TMS CABINET (F&amp;I) (TYPE V) (POLE) (NO BACKPLATE)</t>
  </si>
  <si>
    <t>746-71-331</t>
  </si>
  <si>
    <t>TMS CABINET (F&amp;I) (TYPE V) (PEDESTAL) (1 BACKPLANE)</t>
  </si>
  <si>
    <t>746-71-332</t>
  </si>
  <si>
    <t>TMS CABINET (F&amp;I) (TYPE V) (PEDESTAL) (2 BACKPLANE)</t>
  </si>
  <si>
    <t>746-71-333</t>
  </si>
  <si>
    <t>TMS CABINET (F&amp;I) (TYPE V) (PEDESTAL) (NO BACKPLANE)</t>
  </si>
  <si>
    <t>746-73</t>
  </si>
  <si>
    <t>TMS CABINET (INSTALL)</t>
  </si>
  <si>
    <t>746-74</t>
  </si>
  <si>
    <t>TMS CABINET (MODIFY)</t>
  </si>
  <si>
    <t>746-75</t>
  </si>
  <si>
    <t>TMS CABINET (RELOCATE)</t>
  </si>
  <si>
    <t>746-76</t>
  </si>
  <si>
    <t>TMS CABINET (REMOVE)</t>
  </si>
  <si>
    <t>747-70-11</t>
  </si>
  <si>
    <t>TMS-MODEM (F&amp;I)</t>
  </si>
  <si>
    <t>747-70-31</t>
  </si>
  <si>
    <t>TMS-MODEM (INSTALL)</t>
  </si>
  <si>
    <t>747-70-41</t>
  </si>
  <si>
    <t>TMS-MODEM (MODIFY)</t>
  </si>
  <si>
    <t>781-3-111</t>
  </si>
  <si>
    <t>ITS ROAD WEATHER INFORMATION SYSTEM (F&amp;I) (FIELD HARDWARE) (NEW TOWER INCLUDED)</t>
  </si>
  <si>
    <t>781-3-112</t>
  </si>
  <si>
    <t>ITS ROAD WEATHER INFORMATION SYSTEM (F&amp;I) (FIELD HARDWARE) (MOUNTED TO EXISTING STRUCTURE)</t>
  </si>
  <si>
    <t>781-3-121</t>
  </si>
  <si>
    <t>ITS ROAD WEATHER INFORMATION SYTSEM (F&amp;I) (CONTROL MONITOR/PROC EQUIPMENT) (NEW TOWER MOUNT)</t>
  </si>
  <si>
    <t>781-3-122</t>
  </si>
  <si>
    <t>ITS ROAD WEATHER INFORMATION SYSTEM (F&amp;I) (CONTROL MONITORING/PROCESSING EQUIPMENT) (MOUNTED TO EXISTING STRUCTURE)</t>
  </si>
  <si>
    <t>781-3-300</t>
  </si>
  <si>
    <t>ITS ROAD WEATHER INFORMATION SYSTEM (INSTALL)</t>
  </si>
  <si>
    <t>781-3-400</t>
  </si>
  <si>
    <t>ITS ROAD WEATHER INFORMATIO SYSTEM (RELOCATE)</t>
  </si>
  <si>
    <t>781-3-500</t>
  </si>
  <si>
    <t>ITS ROAD WEATHER INFORMATION SYSTEM (ADJUST/MODIFY)</t>
  </si>
  <si>
    <t>781-6-11</t>
  </si>
  <si>
    <t>ITS GREENHOUSE GAS MONITORING SYSTEM (F&amp;I) (NEW TOWER INCLUDED)</t>
  </si>
  <si>
    <t>781-6-12</t>
  </si>
  <si>
    <t>ITS GREENHOUSE GAS MONITORING SYSTEM (F&amp;I) (MOUNTED TO EXISTING STRUCTURE)</t>
  </si>
  <si>
    <t>781-6-20</t>
  </si>
  <si>
    <t>ITS GREENHOUSE GAS MONITORING SYSTEM (FURNISH)</t>
  </si>
  <si>
    <t>781-6-30</t>
  </si>
  <si>
    <t>ITS GREENHOUSE GAS MONITORING SYSTEM (INSTALL)</t>
  </si>
  <si>
    <t>781-20-51</t>
  </si>
  <si>
    <t>ITS CB RADIO ADVISORY SYSTEM (REPLACE) (COMPLETE ANTENNA ASSEMBLY)</t>
  </si>
  <si>
    <t>781-20-52</t>
  </si>
  <si>
    <t>ITS CB RADIO ADVISORY SYSTEM (REPLACE) (CONTROLLER)</t>
  </si>
  <si>
    <t>781-20-61</t>
  </si>
  <si>
    <t>ITS CB RADIO ADVISORY SYSTEM (REMOVE AND INSTALL) (COMPLETE ANTENNA ASSEMBLY)</t>
  </si>
  <si>
    <t>781-20-62</t>
  </si>
  <si>
    <t>ITS CB RADIO ADVISORY SYSTEM (REMOVE AND INSTALL) (CONTROLLER)</t>
  </si>
  <si>
    <t>781-20-80</t>
  </si>
  <si>
    <t>ITS CB RADIO ADVISORY SYSTEM (PREVENTATIVE MAINTENANCE)</t>
  </si>
  <si>
    <t>781-20-90</t>
  </si>
  <si>
    <t>ITS CB RADIO ADVISORY SYSTEM (DIAGNOSTIC AND MISCELLANEOUS REPAIR)</t>
  </si>
  <si>
    <t>904-540-1</t>
  </si>
  <si>
    <t>HIGH TENSION CABLE BARRIER SYSTEM (SYSTEM WITH ANCHORS)</t>
  </si>
  <si>
    <t>904-540-2</t>
  </si>
  <si>
    <t>HIGH TENSION CABLE BARRIER SYSTEM (SOCKETED POST SYSTEM)</t>
  </si>
  <si>
    <t>904-540-3</t>
  </si>
  <si>
    <t>HIGH TENSION CABLE BARRIER SYSTEM (DRIVEN POST SYSTEM)</t>
  </si>
  <si>
    <t>904-540-4</t>
  </si>
  <si>
    <t>HIGH TENSION CABLE BARRIER SYSTEM (END TERMINAL)</t>
  </si>
  <si>
    <t>904-540-5</t>
  </si>
  <si>
    <t>HIGH TENSION CABLE BARRIER SYSTEM (RESET EXISTING SYSTEM)</t>
  </si>
  <si>
    <t>904-540-6</t>
  </si>
  <si>
    <t>HIGH TENSION CABLE BARRIER SYSTEM (RESET EXISTING END TERMINAL)</t>
  </si>
  <si>
    <t>904-540-10</t>
  </si>
  <si>
    <t>HIGH TENSION CABLE BARRIER SYSTEM (RELOCATE)</t>
  </si>
  <si>
    <t>908-333-1</t>
  </si>
  <si>
    <t>HIGH FRICTION SURFACE COURSE</t>
  </si>
  <si>
    <t xml:space="preserve">
Cost</t>
  </si>
  <si>
    <t>ENGINEER'S ESTIMATE</t>
  </si>
  <si>
    <t>Cost</t>
  </si>
  <si>
    <t>Pay Item Number</t>
  </si>
  <si>
    <t>Unit of Measure</t>
  </si>
  <si>
    <t>Item Long Description</t>
  </si>
  <si>
    <t>Quantity</t>
  </si>
  <si>
    <t>GRAND TOTAL</t>
  </si>
  <si>
    <t>Total</t>
  </si>
  <si>
    <t>FLORIDA DEPARTMENT OF TRANSPORTATION DISTRICT 7</t>
  </si>
  <si>
    <t>FINANCIAL PROJECT ID # :</t>
  </si>
  <si>
    <t>PROJECT DESCRIPTION:</t>
  </si>
  <si>
    <t>PAY ITEM SPEC YEAR:</t>
  </si>
  <si>
    <t>SUBMITTAL TYPE:</t>
  </si>
  <si>
    <t>COUNTY:</t>
  </si>
  <si>
    <t>DATE:</t>
  </si>
  <si>
    <t>ENGINEERING CONSULTANT FIRM:</t>
  </si>
  <si>
    <t>CONTACT NAME:</t>
  </si>
  <si>
    <t>PHONE NUMBER:</t>
  </si>
  <si>
    <t>FILE VERSION:</t>
  </si>
  <si>
    <t>PAGE NUMBER:</t>
  </si>
  <si>
    <t>COMPONENT GROUPS</t>
  </si>
  <si>
    <t>100 - STRUCTURES</t>
  </si>
  <si>
    <t>200 - ROADWAY</t>
  </si>
  <si>
    <t>300 - SIGNING &amp; PAVEMENT MARKINGS</t>
  </si>
  <si>
    <t>400 - LIGHTING</t>
  </si>
  <si>
    <t>500 - SIGNALIZATION</t>
  </si>
  <si>
    <t>550 - ITS</t>
  </si>
  <si>
    <t>600 - LANDSCAPE / PERIPHERALS</t>
  </si>
  <si>
    <t>700 - UTILITIES</t>
  </si>
  <si>
    <t>800 - ARCHITECTURAL</t>
  </si>
  <si>
    <t>900 - MASS TRANSIT</t>
  </si>
  <si>
    <t>1000 - INVALID &amp; OTHER ITEMS</t>
  </si>
  <si>
    <t>COMPONENT SUB-TOTAL</t>
  </si>
  <si>
    <t xml:space="preserve">(102-1) MOT (Maintenance of Traffic) </t>
  </si>
  <si>
    <t>SUB-TOTAL</t>
  </si>
  <si>
    <t xml:space="preserve"> </t>
  </si>
  <si>
    <t>(101-1) MOB (Mobilization)</t>
  </si>
  <si>
    <t>(999-25) Initial Contingency (Do Not Bid)</t>
  </si>
  <si>
    <t>PROJECT GRAND TOTAL</t>
  </si>
  <si>
    <r>
      <t>NOTES:</t>
    </r>
    <r>
      <rPr>
        <sz val="10"/>
        <rFont val="Arial"/>
        <family val="2"/>
      </rPr>
      <t xml:space="preserve"> </t>
    </r>
  </si>
  <si>
    <t>WSP/Parsons Brinckerhoff</t>
  </si>
  <si>
    <t>Design Fee</t>
  </si>
  <si>
    <t>101-1</t>
  </si>
  <si>
    <t>102-1</t>
  </si>
  <si>
    <t>MOBILIZATION</t>
  </si>
  <si>
    <t>See Summary Sheet</t>
  </si>
  <si>
    <t>MAINTENANCE OF TRAFFIC</t>
  </si>
  <si>
    <t>Pinellas</t>
  </si>
  <si>
    <t>68th</t>
  </si>
  <si>
    <t>1st</t>
  </si>
  <si>
    <t>104th</t>
  </si>
  <si>
    <t>107th</t>
  </si>
  <si>
    <t>SR 666</t>
  </si>
  <si>
    <t>Madiera Way</t>
  </si>
  <si>
    <t>Gulf Winds</t>
  </si>
  <si>
    <t>SR 694</t>
  </si>
  <si>
    <t>SR 688</t>
  </si>
  <si>
    <t>Gulf Blvd</t>
  </si>
  <si>
    <t>SUBTOTAL=</t>
  </si>
  <si>
    <t>SR 699 (Gulf Blvd)/ Gulf Winds Dr. Intersection</t>
  </si>
  <si>
    <t xml:space="preserve">SR 699 (Gulf Blvd)/ SR 666 (150th Ave/Tom Stuart CSWY) and Madeira Way Intersections </t>
  </si>
  <si>
    <t>SR 699 (Gulf Blvd)/ SR 688 (Walsingham Rd)</t>
  </si>
  <si>
    <t>Constructability Fee from NTP</t>
  </si>
  <si>
    <t>SR 699 (Gulf Blvd)/129th Avenue to 131st Avenue Alternative 1</t>
  </si>
  <si>
    <t>July 2015</t>
  </si>
  <si>
    <t>MOT and Roadway</t>
  </si>
  <si>
    <t>Amanda Correia</t>
  </si>
  <si>
    <t>FDOT Alternative</t>
  </si>
  <si>
    <t>SR 699 (Gulf Blvd)/Park Road EB for NB on SR 699</t>
  </si>
  <si>
    <t>SR 699 (Gulf Blvd)/112th Avenue to 127th Avenue Sharrows and John's Pass Bridge Bike Lane Symbols (125' Sharrow Spacing)</t>
  </si>
  <si>
    <t>SR 699 (Gulf Blvd)/ TO Shoals  to North of 183rd Terrace W M.P. 3.356 (Sharrow 125' Spacing)</t>
  </si>
  <si>
    <t xml:space="preserve">SR 699 (Gulf Blvd)/ Beginning of Blind Pass Rd Bridge to M.P. 4.013 </t>
  </si>
  <si>
    <t>522-1A</t>
  </si>
  <si>
    <t>CONCRETE SIDEWALK AND DRIVEWAYS, 4" THICK (AND CONCRETE REMOVAL)</t>
  </si>
  <si>
    <t>522-2A</t>
  </si>
  <si>
    <t>CONCRETE SIDEWALK AND DRIVEWAYS, 6" THICK (AND CONCRETE REMOVAL)</t>
  </si>
  <si>
    <t>SR 699 (Gulf Blvd)/ First St E (W Gulf Blvd) Intersection - Alternative 2</t>
  </si>
  <si>
    <t>SR 699 (Gulf Blvd)/North of 183rd Terrace W M.P. 3.356 to 191st Avenue (No Milling &amp; 100' Sharrow Spacing) SB Only</t>
  </si>
  <si>
    <t>SR 699 (Gulf Blvd)/ Madeira Way to 164th Avenue (100' Spacing)</t>
  </si>
  <si>
    <t>SR 699 (Gulf Blvd)/ 104th Avenue Intersection and 107th Intersection</t>
  </si>
  <si>
    <t>columns H-N are Hidden</t>
  </si>
  <si>
    <t>ok</t>
  </si>
  <si>
    <t>PAINTED PAVEMENT MARKINGS (STANDARD) (WHITE) (DOTTED/GUIDELINE/6-10 GAP EXTENSION)(6")</t>
  </si>
  <si>
    <t>PAINTED PAVEMENT MARKINGS (STANDARD) (YELLOW) (DOTTED/GUIDELINE/6-10 GAP EXTENSION)(6")</t>
  </si>
  <si>
    <t>+1</t>
  </si>
  <si>
    <t>+50</t>
  </si>
  <si>
    <t>+7</t>
  </si>
  <si>
    <t>Task Work Order (TWO) #33 , SR 699 (Gulf Blvd) from SR 682 (Pinellas Bayway) to SR 688 (Walsingham Rd). District Wide Traffic Study Contract Number C9H29</t>
  </si>
  <si>
    <t>SR 699 (Gulf Blvd)/North of 183rd Terrace W M.P. 3.356 to Parking Lot Taper  (No Milling &amp; 100' Sharrow Spacing) NB Only</t>
  </si>
  <si>
    <t>SR 699 (Gulf Blvd)/Park Road WB Alternative 2 (No Milling, No Widening, 100' Spacing Sharrows) North of Milling Area (NB only)</t>
  </si>
  <si>
    <t>Final</t>
  </si>
  <si>
    <t>Unit</t>
  </si>
  <si>
    <t>Unit Cost</t>
  </si>
  <si>
    <t>Total Cost</t>
  </si>
  <si>
    <t>DBPB III</t>
  </si>
  <si>
    <t>State Wide Avg</t>
  </si>
  <si>
    <t>Changed this number manually to match Schedule of Values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</si>
</sst>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5" formatCode="&quot;$&quot;#,##0_);\(&quot;$&quot;#,##0\)"/>
    <numFmt numFmtId="7" formatCode="&quot;$&quot;#,##0.00_);\(&quot;$&quot;#,##0.00\)"/>
    <numFmt numFmtId="164" formatCode="&quot;0&quot;0"/>
    <numFmt numFmtId="165" formatCode="0000000000"/>
    <numFmt numFmtId="166" formatCode="&quot;0&quot;000000000"/>
    <numFmt numFmtId="167" formatCode="&quot;07&quot;"/>
    <numFmt numFmtId="168" formatCode="&quot;$&quot;#,##0.00"/>
    <numFmt numFmtId="169" formatCode="######\-#\-##\-##"/>
    <numFmt numFmtId="170" formatCode="[$-409]mmmm\ d\,\ yyyy;@"/>
    <numFmt numFmtId="171" formatCode="mmmm\ d\,\ yyyy"/>
    <numFmt numFmtId="172" formatCode="[&lt;=9999999]###\-####;\(###\)\ ###\-####"/>
    <numFmt numFmtId="173" formatCode="0.000"/>
    <numFmt numFmtId="174" formatCode="0.0"/>
  </numFmts>
  <fonts count="30" x14ac:knownFonts="1">
    <font>
      <sz val="10"/>
      <name val="Arial"/>
    </font>
    <font>
      <sz val="11"/>
      <color theme="1"/>
      <name val="Calibri"/>
      <family val="2"/>
      <scheme val="minor"/>
    </font>
    <font>
      <sz val="11"/>
      <color theme="1"/>
      <name val="Calibri"/>
      <family val="2"/>
      <scheme val="minor"/>
    </font>
    <font>
      <sz val="10"/>
      <name val="Arial"/>
      <family val="2"/>
    </font>
    <font>
      <sz val="9"/>
      <color indexed="8"/>
      <name val="Courier"/>
      <family val="3"/>
    </font>
    <font>
      <u/>
      <sz val="10"/>
      <color indexed="12"/>
      <name val="Arial"/>
      <family val="2"/>
    </font>
    <font>
      <sz val="10"/>
      <color indexed="10"/>
      <name val="Arial"/>
      <family val="2"/>
    </font>
    <font>
      <sz val="9"/>
      <name val="Courier"/>
      <family val="3"/>
    </font>
    <font>
      <sz val="9"/>
      <color rgb="FF000000"/>
      <name val="Courier"/>
      <family val="3"/>
    </font>
    <font>
      <sz val="9"/>
      <color rgb="FFFF0000"/>
      <name val="Courier"/>
      <family val="3"/>
    </font>
    <font>
      <sz val="10"/>
      <name val="Arial"/>
      <family val="2"/>
    </font>
    <font>
      <u/>
      <sz val="10"/>
      <color rgb="FF800080"/>
      <name val="Arial"/>
      <family val="2"/>
    </font>
    <font>
      <u/>
      <sz val="10"/>
      <color rgb="FF0000FF"/>
      <name val="Arial"/>
      <family val="2"/>
    </font>
    <font>
      <b/>
      <sz val="10"/>
      <name val="Arial"/>
      <family val="2"/>
    </font>
    <font>
      <b/>
      <sz val="14"/>
      <name val="Arial"/>
      <family val="2"/>
    </font>
    <font>
      <b/>
      <sz val="20"/>
      <name val="Arial"/>
      <family val="2"/>
    </font>
    <font>
      <sz val="12"/>
      <name val="Arial"/>
      <family val="2"/>
    </font>
    <font>
      <b/>
      <sz val="12"/>
      <name val="Arial"/>
      <family val="2"/>
    </font>
    <font>
      <sz val="12"/>
      <name val="Wingdings"/>
      <charset val="2"/>
    </font>
    <font>
      <b/>
      <u/>
      <sz val="20"/>
      <name val="Arial"/>
      <family val="2"/>
    </font>
    <font>
      <b/>
      <sz val="16"/>
      <name val="Arial"/>
      <family val="2"/>
    </font>
    <font>
      <sz val="16"/>
      <name val="Arial"/>
      <family val="2"/>
    </font>
    <font>
      <i/>
      <sz val="16"/>
      <name val="Arial"/>
      <family val="2"/>
    </font>
    <font>
      <b/>
      <i/>
      <sz val="16"/>
      <name val="Arial"/>
      <family val="2"/>
    </font>
    <font>
      <b/>
      <i/>
      <sz val="18"/>
      <name val="Arial"/>
      <family val="2"/>
    </font>
    <font>
      <b/>
      <sz val="18"/>
      <name val="Arial"/>
      <family val="2"/>
    </font>
    <font>
      <sz val="14"/>
      <name val="Arial"/>
      <family val="2"/>
    </font>
    <font>
      <sz val="10"/>
      <color theme="1"/>
      <name val="Arial"/>
      <family val="2"/>
    </font>
    <font>
      <b/>
      <sz val="10"/>
      <color theme="1"/>
      <name val="Arial"/>
      <family val="2"/>
    </font>
    <font>
      <b/>
      <sz val="14"/>
      <color theme="1"/>
      <name val="Arial"/>
      <family val="2"/>
    </font>
  </fonts>
  <fills count="4">
    <fill>
      <patternFill patternType="none"/>
    </fill>
    <fill>
      <patternFill patternType="gray125"/>
    </fill>
    <fill>
      <patternFill patternType="solid">
        <fgColor rgb="FFFFFFCC"/>
      </patternFill>
    </fill>
    <fill>
      <patternFill patternType="solid">
        <fgColor rgb="FFFFFF00"/>
        <bgColor indexed="64"/>
      </patternFill>
    </fill>
  </fills>
  <borders count="60">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style="hair">
        <color auto="1"/>
      </top>
      <bottom style="hair">
        <color auto="1"/>
      </bottom>
      <diagonal/>
    </border>
    <border>
      <left style="thin">
        <color auto="1"/>
      </left>
      <right style="medium">
        <color auto="1"/>
      </right>
      <top style="medium">
        <color auto="1"/>
      </top>
      <bottom style="hair">
        <color auto="1"/>
      </bottom>
      <diagonal/>
    </border>
    <border>
      <left style="thin">
        <color auto="1"/>
      </left>
      <right style="thin">
        <color auto="1"/>
      </right>
      <top style="hair">
        <color auto="1"/>
      </top>
      <bottom style="medium">
        <color auto="1"/>
      </bottom>
      <diagonal/>
    </border>
    <border>
      <left style="thin">
        <color auto="1"/>
      </left>
      <right style="thin">
        <color auto="1"/>
      </right>
      <top style="medium">
        <color auto="1"/>
      </top>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double">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top/>
      <bottom/>
      <diagonal/>
    </border>
    <border>
      <left/>
      <right style="medium">
        <color auto="1"/>
      </right>
      <top style="medium">
        <color auto="1"/>
      </top>
      <bottom/>
      <diagonal/>
    </border>
    <border>
      <left/>
      <right style="thin">
        <color auto="1"/>
      </right>
      <top style="medium">
        <color auto="1"/>
      </top>
      <bottom/>
      <diagonal/>
    </border>
    <border>
      <left style="thin">
        <color auto="1"/>
      </left>
      <right/>
      <top style="medium">
        <color auto="1"/>
      </top>
      <bottom/>
      <diagonal/>
    </border>
    <border>
      <left style="medium">
        <color indexed="64"/>
      </left>
      <right style="thin">
        <color auto="1"/>
      </right>
      <top style="hair">
        <color indexed="64"/>
      </top>
      <bottom style="hair">
        <color indexed="64"/>
      </bottom>
      <diagonal/>
    </border>
    <border>
      <left style="thin">
        <color auto="1"/>
      </left>
      <right/>
      <top style="hair">
        <color indexed="64"/>
      </top>
      <bottom style="hair">
        <color indexed="64"/>
      </bottom>
      <diagonal/>
    </border>
    <border>
      <left/>
      <right style="medium">
        <color indexed="64"/>
      </right>
      <top style="hair">
        <color indexed="64"/>
      </top>
      <bottom style="hair">
        <color indexed="64"/>
      </bottom>
      <diagonal/>
    </border>
    <border>
      <left style="thin">
        <color auto="1"/>
      </left>
      <right/>
      <top style="medium">
        <color auto="1"/>
      </top>
      <bottom style="hair">
        <color indexed="64"/>
      </bottom>
      <diagonal/>
    </border>
    <border>
      <left/>
      <right style="medium">
        <color indexed="64"/>
      </right>
      <top style="medium">
        <color auto="1"/>
      </top>
      <bottom style="hair">
        <color indexed="64"/>
      </bottom>
      <diagonal/>
    </border>
    <border>
      <left/>
      <right style="thin">
        <color auto="1"/>
      </right>
      <top style="hair">
        <color auto="1"/>
      </top>
      <bottom style="hair">
        <color auto="1"/>
      </bottom>
      <diagonal/>
    </border>
    <border>
      <left style="thin">
        <color auto="1"/>
      </left>
      <right style="thin">
        <color auto="1"/>
      </right>
      <top/>
      <bottom style="hair">
        <color auto="1"/>
      </bottom>
      <diagonal/>
    </border>
    <border>
      <left style="thin">
        <color auto="1"/>
      </left>
      <right style="medium">
        <color auto="1"/>
      </right>
      <top/>
      <bottom style="hair">
        <color auto="1"/>
      </bottom>
      <diagonal/>
    </border>
    <border>
      <left style="thin">
        <color auto="1"/>
      </left>
      <right/>
      <top/>
      <bottom style="hair">
        <color indexed="64"/>
      </bottom>
      <diagonal/>
    </border>
    <border>
      <left/>
      <right style="thin">
        <color auto="1"/>
      </right>
      <top/>
      <bottom style="hair">
        <color auto="1"/>
      </bottom>
      <diagonal/>
    </border>
    <border>
      <left/>
      <right/>
      <top/>
      <bottom style="hair">
        <color indexed="64"/>
      </bottom>
      <diagonal/>
    </border>
    <border>
      <left style="thin">
        <color auto="1"/>
      </left>
      <right/>
      <top style="hair">
        <color auto="1"/>
      </top>
      <bottom style="medium">
        <color indexed="64"/>
      </bottom>
      <diagonal/>
    </border>
    <border>
      <left/>
      <right style="thin">
        <color auto="1"/>
      </right>
      <top style="hair">
        <color auto="1"/>
      </top>
      <bottom style="medium">
        <color indexed="64"/>
      </bottom>
      <diagonal/>
    </border>
    <border>
      <left/>
      <right/>
      <top style="hair">
        <color auto="1"/>
      </top>
      <bottom style="hair">
        <color auto="1"/>
      </bottom>
      <diagonal/>
    </border>
    <border>
      <left/>
      <right/>
      <top style="hair">
        <color auto="1"/>
      </top>
      <bottom style="medium">
        <color indexed="64"/>
      </bottom>
      <diagonal/>
    </border>
    <border>
      <left style="medium">
        <color indexed="64"/>
      </left>
      <right style="medium">
        <color indexed="64"/>
      </right>
      <top/>
      <bottom style="medium">
        <color indexed="64"/>
      </bottom>
      <diagonal/>
    </border>
  </borders>
  <cellStyleXfs count="2256">
    <xf numFmtId="0" fontId="0" fillId="0" borderId="0"/>
    <xf numFmtId="0" fontId="5" fillId="0" borderId="0" applyNumberFormat="0" applyFill="0" applyBorder="0" applyAlignment="0" applyProtection="0">
      <alignment vertical="top"/>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1" fillId="0" borderId="0"/>
    <xf numFmtId="0" fontId="1" fillId="2" borderId="1" applyNumberFormat="0" applyFont="0" applyAlignment="0" applyProtection="0"/>
  </cellStyleXfs>
  <cellXfs count="212">
    <xf numFmtId="0" fontId="0" fillId="0" borderId="0" xfId="0"/>
    <xf numFmtId="0" fontId="4" fillId="0" borderId="0" xfId="0" applyFont="1" applyAlignment="1">
      <alignment wrapText="1"/>
    </xf>
    <xf numFmtId="0" fontId="7" fillId="0" borderId="2" xfId="0" applyFont="1" applyFill="1" applyBorder="1" applyAlignment="1" applyProtection="1">
      <alignment vertical="center" wrapText="1"/>
      <protection hidden="1"/>
    </xf>
    <xf numFmtId="164" fontId="4" fillId="0" borderId="0" xfId="0" applyNumberFormat="1" applyFont="1" applyAlignment="1">
      <alignment wrapText="1"/>
    </xf>
    <xf numFmtId="0" fontId="8" fillId="0" borderId="0" xfId="0" applyFont="1" applyAlignment="1">
      <alignment wrapText="1"/>
    </xf>
    <xf numFmtId="0" fontId="9" fillId="0" borderId="0" xfId="0" applyFont="1" applyAlignment="1">
      <alignment horizontal="left" wrapText="1"/>
    </xf>
    <xf numFmtId="2" fontId="7" fillId="0" borderId="3" xfId="2" applyNumberFormat="1" applyFont="1" applyFill="1" applyBorder="1" applyAlignment="1" applyProtection="1">
      <alignment wrapText="1"/>
    </xf>
    <xf numFmtId="0" fontId="7" fillId="0" borderId="3" xfId="3" applyFont="1" applyFill="1" applyBorder="1" applyAlignment="1" applyProtection="1">
      <alignment wrapText="1"/>
    </xf>
    <xf numFmtId="0" fontId="9" fillId="0" borderId="0" xfId="4" applyFont="1" applyAlignment="1">
      <alignment wrapText="1"/>
    </xf>
    <xf numFmtId="0" fontId="9" fillId="0" borderId="0" xfId="5" applyFont="1" applyAlignment="1">
      <alignment wrapText="1"/>
    </xf>
    <xf numFmtId="0" fontId="9" fillId="0" borderId="0" xfId="6" applyFont="1" applyAlignment="1">
      <alignment wrapText="1"/>
    </xf>
    <xf numFmtId="0" fontId="9" fillId="0" borderId="0" xfId="7" applyFont="1" applyAlignment="1">
      <alignment wrapText="1"/>
    </xf>
    <xf numFmtId="165" fontId="4" fillId="0" borderId="0" xfId="0" applyNumberFormat="1" applyFont="1" applyAlignment="1">
      <alignment wrapText="1"/>
    </xf>
    <xf numFmtId="166" fontId="4" fillId="0" borderId="0" xfId="0" applyNumberFormat="1" applyFont="1" applyAlignment="1">
      <alignment horizontal="left" wrapText="1"/>
    </xf>
    <xf numFmtId="167" fontId="4" fillId="0" borderId="0" xfId="0" applyNumberFormat="1" applyFont="1" applyAlignment="1">
      <alignment wrapText="1"/>
    </xf>
    <xf numFmtId="0" fontId="4" fillId="0" borderId="0" xfId="0" applyFont="1" applyAlignment="1">
      <alignment horizontal="center" vertical="center" wrapText="1"/>
    </xf>
    <xf numFmtId="4" fontId="4" fillId="0" borderId="0" xfId="0" applyNumberFormat="1" applyFont="1" applyAlignment="1">
      <alignment wrapText="1"/>
    </xf>
    <xf numFmtId="4" fontId="8" fillId="0" borderId="0" xfId="0" applyNumberFormat="1" applyFont="1" applyAlignment="1">
      <alignment wrapText="1"/>
    </xf>
    <xf numFmtId="168" fontId="0" fillId="0" borderId="4" xfId="0" applyNumberFormat="1" applyBorder="1"/>
    <xf numFmtId="0" fontId="13" fillId="0" borderId="5" xfId="0" applyFont="1" applyBorder="1" applyAlignment="1">
      <alignment horizontal="center" vertical="center" wrapText="1"/>
    </xf>
    <xf numFmtId="0" fontId="13" fillId="0" borderId="6" xfId="0" applyFont="1" applyBorder="1" applyAlignment="1">
      <alignment horizontal="center" vertical="center"/>
    </xf>
    <xf numFmtId="0" fontId="13" fillId="0" borderId="6" xfId="0" applyFont="1" applyBorder="1" applyAlignment="1">
      <alignment horizontal="center" vertical="center" wrapText="1"/>
    </xf>
    <xf numFmtId="0" fontId="13" fillId="0" borderId="7" xfId="0" applyFont="1" applyBorder="1" applyAlignment="1">
      <alignment horizontal="center" vertical="center"/>
    </xf>
    <xf numFmtId="0" fontId="0" fillId="0" borderId="8" xfId="0" applyBorder="1"/>
    <xf numFmtId="0" fontId="0" fillId="0" borderId="9" xfId="0" applyBorder="1"/>
    <xf numFmtId="168" fontId="0" fillId="0" borderId="9" xfId="0" applyNumberFormat="1" applyBorder="1"/>
    <xf numFmtId="0" fontId="0" fillId="0" borderId="10" xfId="0" applyBorder="1"/>
    <xf numFmtId="0" fontId="0" fillId="0" borderId="11" xfId="0" applyBorder="1"/>
    <xf numFmtId="0" fontId="0" fillId="0" borderId="13" xfId="0" applyBorder="1"/>
    <xf numFmtId="0" fontId="13" fillId="0" borderId="12" xfId="0" applyFont="1" applyBorder="1" applyAlignment="1">
      <alignment horizontal="center" vertical="center"/>
    </xf>
    <xf numFmtId="0" fontId="14" fillId="0" borderId="0" xfId="0" applyFont="1"/>
    <xf numFmtId="0" fontId="13" fillId="0" borderId="14" xfId="0" applyFont="1" applyBorder="1" applyAlignment="1">
      <alignment horizontal="center" vertical="center" wrapText="1"/>
    </xf>
    <xf numFmtId="0" fontId="13" fillId="0" borderId="4" xfId="0" applyFont="1" applyFill="1" applyBorder="1" applyAlignment="1">
      <alignment horizontal="center" vertical="center" wrapText="1"/>
    </xf>
    <xf numFmtId="0" fontId="0" fillId="0" borderId="0" xfId="0" applyBorder="1"/>
    <xf numFmtId="168" fontId="0" fillId="0" borderId="0" xfId="0" applyNumberFormat="1" applyBorder="1"/>
    <xf numFmtId="168" fontId="0" fillId="0" borderId="15" xfId="0" applyNumberFormat="1" applyBorder="1"/>
    <xf numFmtId="0" fontId="0" fillId="0" borderId="18" xfId="0" applyBorder="1"/>
    <xf numFmtId="168" fontId="0" fillId="0" borderId="17" xfId="0" applyNumberFormat="1" applyBorder="1"/>
    <xf numFmtId="168" fontId="0" fillId="0" borderId="16" xfId="0" applyNumberFormat="1" applyBorder="1"/>
    <xf numFmtId="0" fontId="0" fillId="0" borderId="19" xfId="0" applyBorder="1"/>
    <xf numFmtId="168" fontId="0" fillId="0" borderId="19" xfId="0" applyNumberFormat="1" applyBorder="1"/>
    <xf numFmtId="0" fontId="10" fillId="0" borderId="0" xfId="0" applyFont="1"/>
    <xf numFmtId="0" fontId="16" fillId="0" borderId="0" xfId="0" applyFont="1" applyAlignment="1">
      <alignment vertical="center"/>
    </xf>
    <xf numFmtId="169" fontId="16" fillId="0" borderId="20" xfId="0" applyNumberFormat="1" applyFont="1" applyBorder="1" applyAlignment="1" applyProtection="1">
      <alignment horizontal="center" vertical="center"/>
      <protection locked="0"/>
    </xf>
    <xf numFmtId="0" fontId="17" fillId="0" borderId="0" xfId="0" applyFont="1" applyBorder="1" applyAlignment="1" applyProtection="1">
      <alignment vertical="top"/>
    </xf>
    <xf numFmtId="0" fontId="17" fillId="0" borderId="0" xfId="0" applyFont="1" applyBorder="1" applyAlignment="1" applyProtection="1">
      <alignment horizontal="right" vertical="top"/>
    </xf>
    <xf numFmtId="0" fontId="17" fillId="0" borderId="0" xfId="0" applyFont="1" applyBorder="1" applyAlignment="1" applyProtection="1">
      <alignment horizontal="right" vertical="center"/>
    </xf>
    <xf numFmtId="0" fontId="16" fillId="0" borderId="4" xfId="0" applyNumberFormat="1" applyFont="1" applyBorder="1" applyAlignment="1" applyProtection="1">
      <alignment horizontal="center" vertical="center"/>
      <protection locked="0"/>
    </xf>
    <xf numFmtId="0" fontId="16" fillId="0" borderId="0" xfId="0" applyFont="1" applyBorder="1" applyAlignment="1" applyProtection="1">
      <alignment horizontal="right" vertical="center"/>
    </xf>
    <xf numFmtId="170" fontId="16" fillId="0" borderId="4" xfId="0" applyNumberFormat="1" applyFont="1" applyBorder="1" applyAlignment="1" applyProtection="1">
      <alignment horizontal="center" vertical="center"/>
      <protection locked="0"/>
    </xf>
    <xf numFmtId="0" fontId="10" fillId="0" borderId="0" xfId="0" applyFont="1" applyBorder="1"/>
    <xf numFmtId="171" fontId="18" fillId="0" borderId="0" xfId="0" applyNumberFormat="1" applyFont="1" applyFill="1" applyBorder="1" applyAlignment="1" applyProtection="1">
      <alignment horizontal="right" vertical="center"/>
    </xf>
    <xf numFmtId="49" fontId="16" fillId="0" borderId="4" xfId="0" applyNumberFormat="1" applyFont="1" applyFill="1" applyBorder="1" applyAlignment="1" applyProtection="1">
      <alignment horizontal="center" vertical="center"/>
      <protection locked="0"/>
    </xf>
    <xf numFmtId="0" fontId="10" fillId="0" borderId="0" xfId="0" applyFont="1" applyFill="1" applyBorder="1" applyAlignment="1">
      <alignment vertical="center"/>
    </xf>
    <xf numFmtId="0" fontId="0" fillId="0" borderId="0" xfId="0" applyBorder="1" applyAlignment="1">
      <alignment vertical="center"/>
    </xf>
    <xf numFmtId="0" fontId="0" fillId="0" borderId="0" xfId="0" applyAlignment="1">
      <alignment vertical="center"/>
    </xf>
    <xf numFmtId="171" fontId="16" fillId="0" borderId="0" xfId="0" applyNumberFormat="1" applyFont="1" applyFill="1" applyBorder="1" applyAlignment="1" applyProtection="1">
      <alignment horizontal="right" vertical="center"/>
    </xf>
    <xf numFmtId="0" fontId="16" fillId="0" borderId="4" xfId="0" applyNumberFormat="1" applyFont="1" applyFill="1" applyBorder="1" applyAlignment="1" applyProtection="1">
      <alignment horizontal="center" vertical="center"/>
      <protection locked="0"/>
    </xf>
    <xf numFmtId="0" fontId="16" fillId="0" borderId="0" xfId="0" applyNumberFormat="1" applyFont="1" applyFill="1" applyBorder="1" applyAlignment="1" applyProtection="1">
      <alignment vertical="center"/>
      <protection locked="0"/>
    </xf>
    <xf numFmtId="0" fontId="16" fillId="0" borderId="0" xfId="0" applyFont="1" applyFill="1" applyBorder="1" applyAlignment="1" applyProtection="1">
      <alignment horizontal="right"/>
    </xf>
    <xf numFmtId="172" fontId="16" fillId="0" borderId="4" xfId="0" applyNumberFormat="1" applyFont="1" applyFill="1" applyBorder="1" applyAlignment="1" applyProtection="1">
      <alignment horizontal="center"/>
      <protection locked="0"/>
    </xf>
    <xf numFmtId="0" fontId="10" fillId="0" borderId="0" xfId="0" applyFont="1" applyFill="1" applyBorder="1"/>
    <xf numFmtId="0" fontId="16" fillId="0" borderId="4" xfId="0" applyNumberFormat="1" applyFont="1" applyFill="1" applyBorder="1" applyAlignment="1" applyProtection="1">
      <alignment horizontal="center" vertical="center"/>
    </xf>
    <xf numFmtId="0" fontId="16" fillId="0" borderId="0" xfId="0" applyFont="1" applyFill="1" applyBorder="1"/>
    <xf numFmtId="0" fontId="16" fillId="0" borderId="0" xfId="0" applyFont="1" applyBorder="1"/>
    <xf numFmtId="0" fontId="16" fillId="0" borderId="0" xfId="0" applyFont="1"/>
    <xf numFmtId="0" fontId="0" fillId="0" borderId="0" xfId="0" applyFill="1" applyBorder="1"/>
    <xf numFmtId="7" fontId="21" fillId="0" borderId="25" xfId="0" applyNumberFormat="1" applyFont="1" applyFill="1" applyBorder="1" applyAlignment="1" applyProtection="1">
      <alignment horizontal="right"/>
    </xf>
    <xf numFmtId="7" fontId="21" fillId="0" borderId="29" xfId="0" applyNumberFormat="1" applyFont="1" applyFill="1" applyBorder="1" applyAlignment="1" applyProtection="1">
      <alignment horizontal="right"/>
    </xf>
    <xf numFmtId="0" fontId="22" fillId="0" borderId="0" xfId="0" applyFont="1" applyFill="1" applyBorder="1" applyAlignment="1" applyProtection="1">
      <alignment vertical="center"/>
    </xf>
    <xf numFmtId="168" fontId="21" fillId="0" borderId="37" xfId="0" applyNumberFormat="1" applyFont="1" applyFill="1" applyBorder="1" applyAlignment="1" applyProtection="1">
      <alignment horizontal="right"/>
    </xf>
    <xf numFmtId="0" fontId="21" fillId="0" borderId="0" xfId="0" applyFont="1" applyFill="1" applyBorder="1" applyAlignment="1" applyProtection="1">
      <alignment horizontal="right" vertical="center"/>
    </xf>
    <xf numFmtId="9" fontId="21" fillId="0" borderId="11" xfId="0" applyNumberFormat="1" applyFont="1" applyFill="1" applyBorder="1" applyAlignment="1" applyProtection="1">
      <alignment vertical="center"/>
      <protection locked="0"/>
    </xf>
    <xf numFmtId="168" fontId="21" fillId="0" borderId="38" xfId="0" applyNumberFormat="1" applyFont="1" applyFill="1" applyBorder="1" applyAlignment="1" applyProtection="1">
      <alignment horizontal="right"/>
    </xf>
    <xf numFmtId="168" fontId="21" fillId="0" borderId="29" xfId="0" applyNumberFormat="1" applyFont="1" applyFill="1" applyBorder="1" applyAlignment="1" applyProtection="1">
      <alignment horizontal="right"/>
    </xf>
    <xf numFmtId="0" fontId="0" fillId="0" borderId="0" xfId="0" applyFill="1" applyBorder="1" applyAlignment="1"/>
    <xf numFmtId="168" fontId="21" fillId="0" borderId="39" xfId="0" applyNumberFormat="1" applyFont="1" applyFill="1" applyBorder="1" applyAlignment="1" applyProtection="1">
      <alignment horizontal="right"/>
      <protection locked="0"/>
    </xf>
    <xf numFmtId="0" fontId="13" fillId="0" borderId="0" xfId="0" quotePrefix="1" applyFont="1" applyFill="1" applyBorder="1" applyAlignment="1" applyProtection="1">
      <alignment horizontal="left" vertical="center"/>
    </xf>
    <xf numFmtId="0" fontId="10" fillId="0" borderId="0" xfId="0" applyFont="1" applyFill="1" applyBorder="1" applyAlignment="1" applyProtection="1">
      <alignment horizontal="center" vertical="center"/>
    </xf>
    <xf numFmtId="0" fontId="13" fillId="0" borderId="0" xfId="0" applyFont="1"/>
    <xf numFmtId="0" fontId="21" fillId="0" borderId="0"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9" fontId="21" fillId="0" borderId="21" xfId="0" applyNumberFormat="1" applyFont="1" applyFill="1" applyBorder="1" applyAlignment="1" applyProtection="1">
      <alignment vertical="center"/>
      <protection locked="0"/>
    </xf>
    <xf numFmtId="9" fontId="21" fillId="0" borderId="4" xfId="0" applyNumberFormat="1" applyFont="1" applyFill="1" applyBorder="1" applyAlignment="1" applyProtection="1">
      <alignment vertical="center"/>
      <protection locked="0"/>
    </xf>
    <xf numFmtId="9" fontId="21" fillId="0" borderId="13" xfId="0" applyNumberFormat="1" applyFont="1" applyFill="1" applyBorder="1" applyAlignment="1" applyProtection="1">
      <alignment vertical="center"/>
      <protection locked="0"/>
    </xf>
    <xf numFmtId="9" fontId="21" fillId="0" borderId="41" xfId="0" applyNumberFormat="1" applyFont="1" applyFill="1" applyBorder="1" applyAlignment="1" applyProtection="1">
      <alignment vertical="center"/>
      <protection locked="0"/>
    </xf>
    <xf numFmtId="0" fontId="10" fillId="0" borderId="42" xfId="0" applyFont="1" applyBorder="1" applyAlignment="1">
      <alignment horizontal="left" vertical="center" wrapText="1"/>
    </xf>
    <xf numFmtId="0" fontId="10" fillId="0" borderId="19" xfId="0" applyFont="1" applyBorder="1" applyAlignment="1">
      <alignment horizontal="left" vertical="center"/>
    </xf>
    <xf numFmtId="0" fontId="10" fillId="0" borderId="19" xfId="0" applyFont="1" applyBorder="1" applyAlignment="1">
      <alignment horizontal="left" vertical="center" wrapText="1"/>
    </xf>
    <xf numFmtId="0" fontId="10" fillId="0" borderId="44" xfId="0" applyFont="1" applyBorder="1" applyAlignment="1">
      <alignment horizontal="left" vertical="center" wrapText="1"/>
    </xf>
    <xf numFmtId="0" fontId="10" fillId="0" borderId="9" xfId="0" applyFont="1" applyBorder="1" applyAlignment="1">
      <alignment horizontal="left" vertical="center"/>
    </xf>
    <xf numFmtId="0" fontId="10" fillId="0" borderId="9" xfId="0" applyFont="1" applyBorder="1" applyAlignment="1">
      <alignment horizontal="left" vertical="center" wrapText="1"/>
    </xf>
    <xf numFmtId="9" fontId="10" fillId="0" borderId="43" xfId="0" applyNumberFormat="1" applyFont="1" applyBorder="1" applyAlignment="1">
      <alignment horizontal="right" vertical="center" wrapText="1"/>
    </xf>
    <xf numFmtId="9" fontId="10" fillId="0" borderId="45" xfId="0" applyNumberFormat="1" applyFont="1" applyBorder="1" applyAlignment="1">
      <alignment horizontal="right" vertical="center" wrapText="1"/>
    </xf>
    <xf numFmtId="0" fontId="10" fillId="0" borderId="9" xfId="0" applyFont="1" applyBorder="1"/>
    <xf numFmtId="0" fontId="13" fillId="0" borderId="0" xfId="0" applyFont="1" applyFill="1" applyBorder="1" applyAlignment="1">
      <alignment horizontal="center" vertical="center" wrapText="1"/>
    </xf>
    <xf numFmtId="0" fontId="27" fillId="0" borderId="9" xfId="0" applyFont="1" applyFill="1" applyBorder="1"/>
    <xf numFmtId="0" fontId="27" fillId="0" borderId="45" xfId="0" applyFont="1" applyFill="1" applyBorder="1" applyAlignment="1">
      <alignment horizontal="center"/>
    </xf>
    <xf numFmtId="173" fontId="27" fillId="0" borderId="9" xfId="0" applyNumberFormat="1" applyFont="1" applyFill="1" applyBorder="1" applyAlignment="1">
      <alignment horizontal="center"/>
    </xf>
    <xf numFmtId="0" fontId="16" fillId="0" borderId="4" xfId="0" quotePrefix="1" applyNumberFormat="1" applyFont="1" applyBorder="1" applyAlignment="1" applyProtection="1">
      <alignment horizontal="center" vertical="center" wrapText="1"/>
      <protection locked="0"/>
    </xf>
    <xf numFmtId="0" fontId="23" fillId="0" borderId="0" xfId="0" applyFont="1" applyFill="1" applyBorder="1" applyAlignment="1" applyProtection="1">
      <alignment horizontal="center" vertical="center"/>
    </xf>
    <xf numFmtId="0" fontId="28" fillId="0" borderId="24" xfId="0" applyFont="1" applyFill="1" applyBorder="1" applyAlignment="1">
      <alignment horizontal="center" vertical="center" wrapText="1"/>
    </xf>
    <xf numFmtId="0" fontId="27" fillId="0" borderId="50" xfId="0" applyFont="1" applyFill="1" applyBorder="1"/>
    <xf numFmtId="0" fontId="27" fillId="0" borderId="52" xfId="0" applyFont="1" applyFill="1" applyBorder="1" applyAlignment="1">
      <alignment horizontal="center"/>
    </xf>
    <xf numFmtId="168" fontId="27" fillId="0" borderId="53" xfId="0" applyNumberFormat="1" applyFont="1" applyFill="1" applyBorder="1" applyAlignment="1">
      <alignment horizontal="center"/>
    </xf>
    <xf numFmtId="168" fontId="27" fillId="0" borderId="51" xfId="0" applyNumberFormat="1" applyFont="1" applyFill="1" applyBorder="1" applyAlignment="1">
      <alignment horizontal="center"/>
    </xf>
    <xf numFmtId="0" fontId="27" fillId="0" borderId="9" xfId="0" applyFont="1" applyFill="1" applyBorder="1" applyAlignment="1">
      <alignment horizontal="center"/>
    </xf>
    <xf numFmtId="0" fontId="27" fillId="0" borderId="50" xfId="0" applyFont="1" applyFill="1" applyBorder="1" applyAlignment="1">
      <alignment horizontal="center"/>
    </xf>
    <xf numFmtId="0" fontId="29" fillId="0" borderId="0" xfId="0" applyFont="1" applyFill="1"/>
    <xf numFmtId="0" fontId="27" fillId="0" borderId="0" xfId="0" applyFont="1" applyFill="1"/>
    <xf numFmtId="0" fontId="27" fillId="0" borderId="0" xfId="0" applyFont="1" applyFill="1" applyAlignment="1">
      <alignment horizontal="center"/>
    </xf>
    <xf numFmtId="0" fontId="28" fillId="0" borderId="0" xfId="0" applyFont="1" applyFill="1"/>
    <xf numFmtId="0" fontId="28" fillId="0" borderId="23" xfId="0" applyFont="1" applyFill="1" applyBorder="1" applyAlignment="1">
      <alignment horizontal="center" vertical="center" wrapText="1"/>
    </xf>
    <xf numFmtId="0" fontId="28" fillId="0" borderId="23" xfId="0" applyFont="1" applyFill="1" applyBorder="1" applyAlignment="1">
      <alignment horizontal="center" vertical="center"/>
    </xf>
    <xf numFmtId="168" fontId="27" fillId="0" borderId="49" xfId="0" applyNumberFormat="1" applyFont="1" applyFill="1" applyBorder="1" applyAlignment="1">
      <alignment horizontal="center"/>
    </xf>
    <xf numFmtId="168" fontId="27" fillId="0" borderId="16" xfId="0" applyNumberFormat="1" applyFont="1" applyFill="1" applyBorder="1" applyAlignment="1">
      <alignment horizontal="center"/>
    </xf>
    <xf numFmtId="0" fontId="27" fillId="0" borderId="10" xfId="0" applyFont="1" applyFill="1" applyBorder="1" applyAlignment="1">
      <alignment horizontal="center"/>
    </xf>
    <xf numFmtId="168" fontId="27" fillId="0" borderId="0" xfId="0" applyNumberFormat="1" applyFont="1" applyFill="1"/>
    <xf numFmtId="0" fontId="27" fillId="0" borderId="54" xfId="0" applyFont="1" applyFill="1" applyBorder="1"/>
    <xf numFmtId="168" fontId="27" fillId="0" borderId="9" xfId="0" applyNumberFormat="1" applyFont="1" applyFill="1" applyBorder="1" applyAlignment="1">
      <alignment horizontal="center"/>
    </xf>
    <xf numFmtId="0" fontId="27" fillId="0" borderId="18" xfId="0" applyFont="1" applyFill="1" applyBorder="1"/>
    <xf numFmtId="0" fontId="27" fillId="0" borderId="11" xfId="0" applyFont="1" applyFill="1" applyBorder="1"/>
    <xf numFmtId="0" fontId="28" fillId="0" borderId="12" xfId="0" applyFont="1" applyFill="1" applyBorder="1" applyAlignment="1">
      <alignment horizontal="center" vertical="center"/>
    </xf>
    <xf numFmtId="0" fontId="27" fillId="0" borderId="13" xfId="0" applyFont="1" applyFill="1" applyBorder="1" applyAlignment="1">
      <alignment horizontal="center"/>
    </xf>
    <xf numFmtId="0" fontId="27" fillId="0" borderId="0" xfId="0" applyFont="1" applyFill="1" applyBorder="1" applyAlignment="1">
      <alignment horizontal="center"/>
    </xf>
    <xf numFmtId="168" fontId="27" fillId="0" borderId="0" xfId="0" applyNumberFormat="1" applyFont="1" applyFill="1" applyBorder="1" applyAlignment="1">
      <alignment horizontal="center"/>
    </xf>
    <xf numFmtId="168" fontId="27" fillId="0" borderId="4" xfId="0" applyNumberFormat="1" applyFont="1" applyFill="1" applyBorder="1" applyAlignment="1">
      <alignment horizontal="center"/>
    </xf>
    <xf numFmtId="168" fontId="27" fillId="0" borderId="0" xfId="0" applyNumberFormat="1" applyFont="1" applyFill="1" applyAlignment="1">
      <alignment horizontal="center"/>
    </xf>
    <xf numFmtId="168" fontId="25" fillId="0" borderId="4" xfId="0" applyNumberFormat="1" applyFont="1" applyFill="1" applyBorder="1" applyAlignment="1" applyProtection="1">
      <alignment horizontal="right" vertical="center"/>
    </xf>
    <xf numFmtId="1" fontId="27" fillId="0" borderId="50" xfId="0" applyNumberFormat="1" applyFont="1" applyFill="1" applyBorder="1" applyAlignment="1">
      <alignment horizontal="center"/>
    </xf>
    <xf numFmtId="174" fontId="27" fillId="0" borderId="50" xfId="0" applyNumberFormat="1" applyFont="1" applyFill="1" applyBorder="1" applyAlignment="1">
      <alignment horizontal="center"/>
    </xf>
    <xf numFmtId="1" fontId="27" fillId="0" borderId="9" xfId="0" applyNumberFormat="1" applyFont="1" applyFill="1" applyBorder="1" applyAlignment="1">
      <alignment horizontal="center"/>
    </xf>
    <xf numFmtId="1" fontId="10" fillId="0" borderId="50" xfId="0" applyNumberFormat="1" applyFont="1" applyFill="1" applyBorder="1" applyAlignment="1">
      <alignment horizontal="center"/>
    </xf>
    <xf numFmtId="174" fontId="27" fillId="0" borderId="9" xfId="0" applyNumberFormat="1" applyFont="1" applyFill="1" applyBorder="1" applyAlignment="1">
      <alignment horizontal="center"/>
    </xf>
    <xf numFmtId="173" fontId="27" fillId="0" borderId="50" xfId="0" applyNumberFormat="1" applyFont="1" applyFill="1" applyBorder="1" applyAlignment="1">
      <alignment horizontal="center"/>
    </xf>
    <xf numFmtId="174" fontId="27" fillId="0" borderId="0" xfId="0" applyNumberFormat="1" applyFont="1" applyFill="1"/>
    <xf numFmtId="1" fontId="27" fillId="0" borderId="0" xfId="0" applyNumberFormat="1" applyFont="1" applyFill="1"/>
    <xf numFmtId="0" fontId="27" fillId="0" borderId="0" xfId="0" quotePrefix="1" applyFont="1" applyFill="1"/>
    <xf numFmtId="0" fontId="27" fillId="3" borderId="0" xfId="0" applyFont="1" applyFill="1"/>
    <xf numFmtId="0" fontId="27" fillId="3" borderId="0" xfId="0" quotePrefix="1" applyFont="1" applyFill="1"/>
    <xf numFmtId="168" fontId="27" fillId="0" borderId="54" xfId="0" applyNumberFormat="1" applyFont="1" applyFill="1" applyBorder="1" applyAlignment="1">
      <alignment horizontal="center"/>
    </xf>
    <xf numFmtId="168" fontId="27" fillId="0" borderId="57" xfId="0" applyNumberFormat="1" applyFont="1" applyFill="1" applyBorder="1" applyAlignment="1">
      <alignment horizontal="center"/>
    </xf>
    <xf numFmtId="168" fontId="27" fillId="0" borderId="45" xfId="0" applyNumberFormat="1" applyFont="1" applyFill="1" applyBorder="1" applyAlignment="1">
      <alignment horizontal="center"/>
    </xf>
    <xf numFmtId="7" fontId="14" fillId="0" borderId="4" xfId="0" applyNumberFormat="1" applyFont="1" applyBorder="1" applyAlignment="1">
      <alignment horizontal="center" vertical="center"/>
    </xf>
    <xf numFmtId="5" fontId="14" fillId="0" borderId="4" xfId="0" applyNumberFormat="1" applyFont="1" applyBorder="1" applyAlignment="1">
      <alignment horizontal="center" vertical="center"/>
    </xf>
    <xf numFmtId="168" fontId="27" fillId="3" borderId="54" xfId="0" applyNumberFormat="1" applyFont="1" applyFill="1" applyBorder="1" applyAlignment="1">
      <alignment horizontal="center"/>
    </xf>
    <xf numFmtId="168" fontId="28" fillId="0" borderId="55" xfId="0" applyNumberFormat="1" applyFont="1" applyFill="1" applyBorder="1" applyAlignment="1"/>
    <xf numFmtId="168" fontId="28" fillId="0" borderId="58" xfId="0" applyNumberFormat="1" applyFont="1" applyFill="1" applyBorder="1" applyAlignment="1"/>
    <xf numFmtId="0" fontId="21" fillId="0" borderId="0"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3" fillId="0" borderId="0" xfId="0" applyFont="1" applyFill="1" applyBorder="1" applyAlignment="1" applyProtection="1">
      <alignment horizontal="right" vertical="center"/>
    </xf>
    <xf numFmtId="0" fontId="23" fillId="0" borderId="21" xfId="0" applyFont="1" applyFill="1" applyBorder="1" applyAlignment="1" applyProtection="1">
      <alignment horizontal="right" vertical="center"/>
    </xf>
    <xf numFmtId="0" fontId="26" fillId="0" borderId="40" xfId="0" applyFont="1" applyFill="1" applyBorder="1" applyAlignment="1" applyProtection="1">
      <alignment horizontal="center" wrapText="1"/>
      <protection locked="0"/>
    </xf>
    <xf numFmtId="0" fontId="26" fillId="0" borderId="0" xfId="0" applyFont="1" applyFill="1" applyBorder="1" applyAlignment="1" applyProtection="1">
      <alignment horizontal="center" wrapText="1"/>
      <protection locked="0"/>
    </xf>
    <xf numFmtId="0" fontId="22" fillId="0" borderId="0" xfId="0" applyFont="1" applyFill="1" applyBorder="1" applyAlignment="1" applyProtection="1">
      <alignment horizontal="center" vertical="center"/>
    </xf>
    <xf numFmtId="0" fontId="24" fillId="0" borderId="11" xfId="0" applyFont="1" applyFill="1" applyBorder="1" applyAlignment="1" applyProtection="1">
      <alignment horizontal="right" vertical="center"/>
    </xf>
    <xf numFmtId="0" fontId="24" fillId="0" borderId="12" xfId="0" applyFont="1" applyFill="1" applyBorder="1" applyAlignment="1" applyProtection="1">
      <alignment horizontal="right" vertical="center"/>
    </xf>
    <xf numFmtId="0" fontId="24" fillId="0" borderId="13" xfId="0" applyFont="1" applyFill="1" applyBorder="1" applyAlignment="1" applyProtection="1">
      <alignment horizontal="right" vertical="center"/>
    </xf>
    <xf numFmtId="0" fontId="10" fillId="0" borderId="0" xfId="0" applyFont="1" applyFill="1" applyBorder="1" applyAlignment="1" applyProtection="1">
      <alignment horizontal="center"/>
    </xf>
    <xf numFmtId="0" fontId="10" fillId="0" borderId="27" xfId="0" applyFont="1" applyFill="1" applyBorder="1" applyAlignment="1" applyProtection="1">
      <alignment horizontal="left" wrapText="1"/>
      <protection locked="0"/>
    </xf>
    <xf numFmtId="0" fontId="21" fillId="0" borderId="26" xfId="0" applyFont="1" applyFill="1" applyBorder="1" applyAlignment="1" applyProtection="1">
      <alignment horizontal="left" vertical="center"/>
    </xf>
    <xf numFmtId="0" fontId="21" fillId="0" borderId="27" xfId="0" applyFont="1" applyFill="1" applyBorder="1" applyAlignment="1" applyProtection="1">
      <alignment horizontal="left" vertical="center"/>
    </xf>
    <xf numFmtId="0" fontId="22" fillId="0" borderId="27" xfId="0" applyFont="1" applyFill="1" applyBorder="1" applyAlignment="1" applyProtection="1">
      <alignment horizontal="right" vertical="center"/>
    </xf>
    <xf numFmtId="0" fontId="22" fillId="0" borderId="28" xfId="0" applyFont="1" applyFill="1" applyBorder="1" applyAlignment="1" applyProtection="1">
      <alignment horizontal="right" vertical="center"/>
    </xf>
    <xf numFmtId="0" fontId="21" fillId="0" borderId="30" xfId="0" applyFont="1" applyFill="1" applyBorder="1" applyAlignment="1" applyProtection="1">
      <alignment horizontal="left" vertical="center"/>
    </xf>
    <xf numFmtId="0" fontId="21" fillId="0" borderId="31" xfId="0" applyFont="1" applyFill="1" applyBorder="1" applyAlignment="1" applyProtection="1">
      <alignment horizontal="left" vertical="center"/>
    </xf>
    <xf numFmtId="0" fontId="22" fillId="0" borderId="31" xfId="0" applyFont="1" applyFill="1" applyBorder="1" applyAlignment="1" applyProtection="1">
      <alignment horizontal="right" vertical="center"/>
    </xf>
    <xf numFmtId="0" fontId="22" fillId="0" borderId="32" xfId="0" applyFont="1" applyFill="1" applyBorder="1" applyAlignment="1" applyProtection="1">
      <alignment horizontal="right" vertical="center"/>
    </xf>
    <xf numFmtId="0" fontId="21" fillId="0" borderId="33" xfId="0" applyFont="1" applyFill="1" applyBorder="1" applyAlignment="1" applyProtection="1">
      <alignment horizontal="left" vertical="center"/>
    </xf>
    <xf numFmtId="0" fontId="21" fillId="0" borderId="34" xfId="0" applyFont="1" applyFill="1" applyBorder="1" applyAlignment="1" applyProtection="1">
      <alignment horizontal="left" vertical="center"/>
    </xf>
    <xf numFmtId="0" fontId="22" fillId="0" borderId="35" xfId="0" applyFont="1" applyFill="1" applyBorder="1" applyAlignment="1" applyProtection="1">
      <alignment horizontal="right" vertical="center"/>
    </xf>
    <xf numFmtId="0" fontId="22" fillId="0" borderId="36" xfId="0" applyFont="1" applyFill="1" applyBorder="1" applyAlignment="1" applyProtection="1">
      <alignment horizontal="right" vertical="center"/>
    </xf>
    <xf numFmtId="0" fontId="19" fillId="0" borderId="0" xfId="0" applyFont="1" applyFill="1" applyBorder="1" applyAlignment="1" applyProtection="1">
      <alignment horizontal="center" vertical="center"/>
    </xf>
    <xf numFmtId="0" fontId="20" fillId="0" borderId="0"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22" fillId="0" borderId="23" xfId="0" applyFont="1" applyFill="1" applyBorder="1" applyAlignment="1" applyProtection="1">
      <alignment horizontal="right" vertical="center"/>
    </xf>
    <xf numFmtId="0" fontId="22" fillId="0" borderId="24" xfId="0" applyFont="1" applyFill="1" applyBorder="1" applyAlignment="1" applyProtection="1">
      <alignment horizontal="right" vertical="center"/>
    </xf>
    <xf numFmtId="1" fontId="19" fillId="0" borderId="0" xfId="0" applyNumberFormat="1" applyFont="1" applyFill="1" applyBorder="1" applyAlignment="1" applyProtection="1">
      <alignment horizontal="center" vertical="center"/>
    </xf>
    <xf numFmtId="0" fontId="16" fillId="0" borderId="11" xfId="0" applyNumberFormat="1" applyFont="1" applyBorder="1" applyAlignment="1" applyProtection="1">
      <alignment horizontal="left" vertical="top" wrapText="1"/>
      <protection locked="0"/>
    </xf>
    <xf numFmtId="0" fontId="16" fillId="0" borderId="12" xfId="0" applyNumberFormat="1" applyFont="1" applyBorder="1" applyAlignment="1" applyProtection="1">
      <alignment horizontal="left" vertical="top" wrapText="1"/>
      <protection locked="0"/>
    </xf>
    <xf numFmtId="0" fontId="16" fillId="0" borderId="13" xfId="0" applyNumberFormat="1" applyFont="1" applyBorder="1" applyAlignment="1" applyProtection="1">
      <alignment horizontal="left" vertical="top" wrapText="1"/>
      <protection locked="0"/>
    </xf>
    <xf numFmtId="0" fontId="17" fillId="0" borderId="0" xfId="0" applyFont="1" applyBorder="1" applyAlignment="1" applyProtection="1">
      <alignment horizontal="center" vertical="top"/>
    </xf>
    <xf numFmtId="0" fontId="17" fillId="0" borderId="0" xfId="0" applyFont="1" applyBorder="1" applyAlignment="1" applyProtection="1">
      <alignment horizontal="right" vertical="top"/>
    </xf>
    <xf numFmtId="49" fontId="17" fillId="0" borderId="0" xfId="0" applyNumberFormat="1" applyFont="1" applyBorder="1" applyAlignment="1" applyProtection="1">
      <alignment horizontal="right" vertical="center"/>
    </xf>
    <xf numFmtId="49" fontId="17" fillId="0" borderId="21" xfId="0" applyNumberFormat="1" applyFont="1" applyBorder="1" applyAlignment="1" applyProtection="1">
      <alignment horizontal="right" vertical="center"/>
    </xf>
    <xf numFmtId="0" fontId="17" fillId="0" borderId="0" xfId="0" applyFont="1" applyBorder="1" applyAlignment="1" applyProtection="1">
      <alignment horizontal="right" vertical="center"/>
    </xf>
    <xf numFmtId="171" fontId="17" fillId="0" borderId="0" xfId="0" applyNumberFormat="1" applyFont="1" applyFill="1" applyBorder="1" applyAlignment="1" applyProtection="1">
      <alignment horizontal="right" vertical="center"/>
    </xf>
    <xf numFmtId="0" fontId="17" fillId="0" borderId="0" xfId="0" applyFont="1" applyFill="1" applyBorder="1" applyAlignment="1" applyProtection="1">
      <alignment horizontal="right"/>
    </xf>
    <xf numFmtId="0" fontId="15" fillId="0" borderId="0" xfId="0" applyFont="1" applyAlignment="1">
      <alignment horizontal="center" vertical="center"/>
    </xf>
    <xf numFmtId="0" fontId="14" fillId="0" borderId="0" xfId="0" applyFont="1" applyAlignment="1">
      <alignment horizontal="center" vertical="center"/>
    </xf>
    <xf numFmtId="0" fontId="16" fillId="0" borderId="0" xfId="0" applyFont="1" applyAlignment="1">
      <alignment horizontal="center" vertical="center"/>
    </xf>
    <xf numFmtId="0" fontId="0" fillId="0" borderId="0" xfId="0" applyAlignment="1">
      <alignment horizontal="center"/>
    </xf>
    <xf numFmtId="0" fontId="17" fillId="0" borderId="0" xfId="0" applyFont="1" applyBorder="1" applyAlignment="1" applyProtection="1">
      <alignment horizontal="center" vertical="center"/>
    </xf>
    <xf numFmtId="1" fontId="17" fillId="0" borderId="0" xfId="0" applyNumberFormat="1" applyFont="1" applyBorder="1" applyAlignment="1" applyProtection="1">
      <alignment horizontal="right" vertical="center"/>
    </xf>
    <xf numFmtId="0" fontId="10" fillId="0" borderId="47" xfId="0" applyFont="1" applyBorder="1" applyAlignment="1">
      <alignment horizontal="center" vertical="center"/>
    </xf>
    <xf numFmtId="0" fontId="0" fillId="0" borderId="48" xfId="0" applyBorder="1" applyAlignment="1">
      <alignment horizontal="center" vertical="center"/>
    </xf>
    <xf numFmtId="0" fontId="10" fillId="0" borderId="45" xfId="0" applyFont="1" applyBorder="1" applyAlignment="1">
      <alignment horizontal="center" vertical="center"/>
    </xf>
    <xf numFmtId="0" fontId="0" fillId="0" borderId="46" xfId="0" applyBorder="1" applyAlignment="1">
      <alignment horizontal="center" vertical="center"/>
    </xf>
    <xf numFmtId="5" fontId="14" fillId="0" borderId="12" xfId="0" applyNumberFormat="1" applyFont="1" applyBorder="1" applyAlignment="1">
      <alignment horizontal="center" vertical="center"/>
    </xf>
    <xf numFmtId="5" fontId="14" fillId="0" borderId="13" xfId="0" applyNumberFormat="1" applyFont="1" applyBorder="1" applyAlignment="1">
      <alignment horizontal="center" vertical="center"/>
    </xf>
    <xf numFmtId="0" fontId="14" fillId="0" borderId="20" xfId="0" applyFont="1" applyBorder="1" applyAlignment="1">
      <alignment horizontal="center" vertical="center"/>
    </xf>
    <xf numFmtId="0" fontId="14" fillId="0" borderId="59" xfId="0" applyFont="1" applyBorder="1" applyAlignment="1">
      <alignment horizontal="center" vertical="center"/>
    </xf>
    <xf numFmtId="7" fontId="14" fillId="0" borderId="11" xfId="0" applyNumberFormat="1" applyFont="1" applyBorder="1" applyAlignment="1">
      <alignment horizontal="center" vertical="center"/>
    </xf>
    <xf numFmtId="7" fontId="14" fillId="0" borderId="13" xfId="0" applyNumberFormat="1" applyFont="1" applyBorder="1" applyAlignment="1">
      <alignment horizontal="center" vertical="center"/>
    </xf>
    <xf numFmtId="0" fontId="27" fillId="0" borderId="55" xfId="0" applyFont="1" applyFill="1" applyBorder="1" applyAlignment="1">
      <alignment horizontal="right"/>
    </xf>
    <xf numFmtId="0" fontId="27" fillId="0" borderId="56" xfId="0" applyFont="1" applyFill="1" applyBorder="1" applyAlignment="1">
      <alignment horizontal="right"/>
    </xf>
    <xf numFmtId="0" fontId="28" fillId="0" borderId="23" xfId="0" applyFont="1" applyFill="1" applyBorder="1" applyAlignment="1">
      <alignment horizontal="left" vertical="center" wrapText="1"/>
    </xf>
    <xf numFmtId="0" fontId="28" fillId="0" borderId="24" xfId="0" applyFont="1" applyFill="1" applyBorder="1" applyAlignment="1">
      <alignment horizontal="left" vertical="center" wrapText="1"/>
    </xf>
    <xf numFmtId="0" fontId="5" fillId="0" borderId="0" xfId="1" applyAlignment="1" applyProtection="1">
      <alignment horizontal="center"/>
    </xf>
    <xf numFmtId="0" fontId="6" fillId="0" borderId="0" xfId="0" applyFont="1" applyAlignment="1">
      <alignment horizontal="center"/>
    </xf>
    <xf numFmtId="168" fontId="27" fillId="3" borderId="57" xfId="0" applyNumberFormat="1" applyFont="1" applyFill="1" applyBorder="1" applyAlignment="1">
      <alignment horizontal="center"/>
    </xf>
  </cellXfs>
  <cellStyles count="2256">
    <cellStyle name="ContentsHyperlink" xfId="8"/>
    <cellStyle name="ContentsHyperlink 10" xfId="9"/>
    <cellStyle name="ContentsHyperlink 10 10" xfId="10"/>
    <cellStyle name="ContentsHyperlink 10 10 2" xfId="11"/>
    <cellStyle name="ContentsHyperlink 10 10 3" xfId="12"/>
    <cellStyle name="ContentsHyperlink 10 10 4" xfId="13"/>
    <cellStyle name="ContentsHyperlink 10 10 5" xfId="14"/>
    <cellStyle name="ContentsHyperlink 10 10 6" xfId="15"/>
    <cellStyle name="ContentsHyperlink 10 11" xfId="16"/>
    <cellStyle name="ContentsHyperlink 10 11 2" xfId="17"/>
    <cellStyle name="ContentsHyperlink 10 11 3" xfId="18"/>
    <cellStyle name="ContentsHyperlink 10 11 4" xfId="19"/>
    <cellStyle name="ContentsHyperlink 10 11 5" xfId="20"/>
    <cellStyle name="ContentsHyperlink 10 11 6" xfId="21"/>
    <cellStyle name="ContentsHyperlink 10 12" xfId="22"/>
    <cellStyle name="ContentsHyperlink 10 12 2" xfId="23"/>
    <cellStyle name="ContentsHyperlink 10 12 3" xfId="24"/>
    <cellStyle name="ContentsHyperlink 10 12 4" xfId="25"/>
    <cellStyle name="ContentsHyperlink 10 12 5" xfId="26"/>
    <cellStyle name="ContentsHyperlink 10 12 6" xfId="27"/>
    <cellStyle name="ContentsHyperlink 10 13" xfId="28"/>
    <cellStyle name="ContentsHyperlink 10 13 2" xfId="29"/>
    <cellStyle name="ContentsHyperlink 10 13 3" xfId="30"/>
    <cellStyle name="ContentsHyperlink 10 13 4" xfId="31"/>
    <cellStyle name="ContentsHyperlink 10 13 5" xfId="32"/>
    <cellStyle name="ContentsHyperlink 10 13 6" xfId="33"/>
    <cellStyle name="ContentsHyperlink 10 14" xfId="34"/>
    <cellStyle name="ContentsHyperlink 10 14 2" xfId="35"/>
    <cellStyle name="ContentsHyperlink 10 14 3" xfId="36"/>
    <cellStyle name="ContentsHyperlink 10 14 4" xfId="37"/>
    <cellStyle name="ContentsHyperlink 10 14 5" xfId="38"/>
    <cellStyle name="ContentsHyperlink 10 14 6" xfId="39"/>
    <cellStyle name="ContentsHyperlink 10 15" xfId="40"/>
    <cellStyle name="ContentsHyperlink 10 15 2" xfId="41"/>
    <cellStyle name="ContentsHyperlink 10 15 3" xfId="42"/>
    <cellStyle name="ContentsHyperlink 10 15 4" xfId="43"/>
    <cellStyle name="ContentsHyperlink 10 15 5" xfId="44"/>
    <cellStyle name="ContentsHyperlink 10 15 6" xfId="45"/>
    <cellStyle name="ContentsHyperlink 10 16" xfId="46"/>
    <cellStyle name="ContentsHyperlink 10 16 2" xfId="47"/>
    <cellStyle name="ContentsHyperlink 10 16 3" xfId="48"/>
    <cellStyle name="ContentsHyperlink 10 16 4" xfId="49"/>
    <cellStyle name="ContentsHyperlink 10 16 5" xfId="50"/>
    <cellStyle name="ContentsHyperlink 10 16 6" xfId="51"/>
    <cellStyle name="ContentsHyperlink 10 17" xfId="52"/>
    <cellStyle name="ContentsHyperlink 10 17 2" xfId="53"/>
    <cellStyle name="ContentsHyperlink 10 17 3" xfId="54"/>
    <cellStyle name="ContentsHyperlink 10 17 4" xfId="55"/>
    <cellStyle name="ContentsHyperlink 10 17 5" xfId="56"/>
    <cellStyle name="ContentsHyperlink 10 17 6" xfId="57"/>
    <cellStyle name="ContentsHyperlink 10 18" xfId="58"/>
    <cellStyle name="ContentsHyperlink 10 18 2" xfId="59"/>
    <cellStyle name="ContentsHyperlink 10 18 3" xfId="60"/>
    <cellStyle name="ContentsHyperlink 10 18 4" xfId="61"/>
    <cellStyle name="ContentsHyperlink 10 18 5" xfId="62"/>
    <cellStyle name="ContentsHyperlink 10 18 6" xfId="63"/>
    <cellStyle name="ContentsHyperlink 10 19" xfId="64"/>
    <cellStyle name="ContentsHyperlink 10 19 2" xfId="65"/>
    <cellStyle name="ContentsHyperlink 10 19 3" xfId="66"/>
    <cellStyle name="ContentsHyperlink 10 19 4" xfId="67"/>
    <cellStyle name="ContentsHyperlink 10 19 5" xfId="68"/>
    <cellStyle name="ContentsHyperlink 10 19 6" xfId="69"/>
    <cellStyle name="ContentsHyperlink 10 2" xfId="70"/>
    <cellStyle name="ContentsHyperlink 10 2 2" xfId="71"/>
    <cellStyle name="ContentsHyperlink 10 2 3" xfId="72"/>
    <cellStyle name="ContentsHyperlink 10 2 4" xfId="73"/>
    <cellStyle name="ContentsHyperlink 10 2 5" xfId="74"/>
    <cellStyle name="ContentsHyperlink 10 2 6" xfId="75"/>
    <cellStyle name="ContentsHyperlink 10 20" xfId="76"/>
    <cellStyle name="ContentsHyperlink 10 20 2" xfId="77"/>
    <cellStyle name="ContentsHyperlink 10 20 3" xfId="78"/>
    <cellStyle name="ContentsHyperlink 10 20 4" xfId="79"/>
    <cellStyle name="ContentsHyperlink 10 20 5" xfId="80"/>
    <cellStyle name="ContentsHyperlink 10 20 6" xfId="81"/>
    <cellStyle name="ContentsHyperlink 10 21" xfId="82"/>
    <cellStyle name="ContentsHyperlink 10 22" xfId="83"/>
    <cellStyle name="ContentsHyperlink 10 23" xfId="84"/>
    <cellStyle name="ContentsHyperlink 10 24" xfId="85"/>
    <cellStyle name="ContentsHyperlink 10 25" xfId="86"/>
    <cellStyle name="ContentsHyperlink 10 3" xfId="87"/>
    <cellStyle name="ContentsHyperlink 10 3 2" xfId="88"/>
    <cellStyle name="ContentsHyperlink 10 3 3" xfId="89"/>
    <cellStyle name="ContentsHyperlink 10 3 4" xfId="90"/>
    <cellStyle name="ContentsHyperlink 10 3 5" xfId="91"/>
    <cellStyle name="ContentsHyperlink 10 3 6" xfId="92"/>
    <cellStyle name="ContentsHyperlink 10 4" xfId="93"/>
    <cellStyle name="ContentsHyperlink 10 4 2" xfId="94"/>
    <cellStyle name="ContentsHyperlink 10 4 3" xfId="95"/>
    <cellStyle name="ContentsHyperlink 10 4 4" xfId="96"/>
    <cellStyle name="ContentsHyperlink 10 4 5" xfId="97"/>
    <cellStyle name="ContentsHyperlink 10 4 6" xfId="98"/>
    <cellStyle name="ContentsHyperlink 10 5" xfId="99"/>
    <cellStyle name="ContentsHyperlink 10 5 2" xfId="100"/>
    <cellStyle name="ContentsHyperlink 10 5 3" xfId="101"/>
    <cellStyle name="ContentsHyperlink 10 5 4" xfId="102"/>
    <cellStyle name="ContentsHyperlink 10 5 5" xfId="103"/>
    <cellStyle name="ContentsHyperlink 10 5 6" xfId="104"/>
    <cellStyle name="ContentsHyperlink 10 6" xfId="105"/>
    <cellStyle name="ContentsHyperlink 10 6 2" xfId="106"/>
    <cellStyle name="ContentsHyperlink 10 6 3" xfId="107"/>
    <cellStyle name="ContentsHyperlink 10 6 4" xfId="108"/>
    <cellStyle name="ContentsHyperlink 10 6 5" xfId="109"/>
    <cellStyle name="ContentsHyperlink 10 6 6" xfId="110"/>
    <cellStyle name="ContentsHyperlink 10 7" xfId="111"/>
    <cellStyle name="ContentsHyperlink 10 7 2" xfId="112"/>
    <cellStyle name="ContentsHyperlink 10 7 3" xfId="113"/>
    <cellStyle name="ContentsHyperlink 10 7 4" xfId="114"/>
    <cellStyle name="ContentsHyperlink 10 7 5" xfId="115"/>
    <cellStyle name="ContentsHyperlink 10 7 6" xfId="116"/>
    <cellStyle name="ContentsHyperlink 10 8" xfId="117"/>
    <cellStyle name="ContentsHyperlink 10 8 2" xfId="118"/>
    <cellStyle name="ContentsHyperlink 10 8 3" xfId="119"/>
    <cellStyle name="ContentsHyperlink 10 8 4" xfId="120"/>
    <cellStyle name="ContentsHyperlink 10 8 5" xfId="121"/>
    <cellStyle name="ContentsHyperlink 10 8 6" xfId="122"/>
    <cellStyle name="ContentsHyperlink 10 9" xfId="123"/>
    <cellStyle name="ContentsHyperlink 10 9 2" xfId="124"/>
    <cellStyle name="ContentsHyperlink 10 9 3" xfId="125"/>
    <cellStyle name="ContentsHyperlink 10 9 4" xfId="126"/>
    <cellStyle name="ContentsHyperlink 10 9 5" xfId="127"/>
    <cellStyle name="ContentsHyperlink 10 9 6" xfId="128"/>
    <cellStyle name="ContentsHyperlink 11" xfId="129"/>
    <cellStyle name="ContentsHyperlink 11 10" xfId="130"/>
    <cellStyle name="ContentsHyperlink 11 10 2" xfId="131"/>
    <cellStyle name="ContentsHyperlink 11 10 3" xfId="132"/>
    <cellStyle name="ContentsHyperlink 11 10 4" xfId="133"/>
    <cellStyle name="ContentsHyperlink 11 10 5" xfId="134"/>
    <cellStyle name="ContentsHyperlink 11 10 6" xfId="135"/>
    <cellStyle name="ContentsHyperlink 11 11" xfId="136"/>
    <cellStyle name="ContentsHyperlink 11 11 2" xfId="137"/>
    <cellStyle name="ContentsHyperlink 11 11 3" xfId="138"/>
    <cellStyle name="ContentsHyperlink 11 11 4" xfId="139"/>
    <cellStyle name="ContentsHyperlink 11 11 5" xfId="140"/>
    <cellStyle name="ContentsHyperlink 11 11 6" xfId="141"/>
    <cellStyle name="ContentsHyperlink 11 12" xfId="142"/>
    <cellStyle name="ContentsHyperlink 11 12 2" xfId="143"/>
    <cellStyle name="ContentsHyperlink 11 12 3" xfId="144"/>
    <cellStyle name="ContentsHyperlink 11 12 4" xfId="145"/>
    <cellStyle name="ContentsHyperlink 11 12 5" xfId="146"/>
    <cellStyle name="ContentsHyperlink 11 12 6" xfId="147"/>
    <cellStyle name="ContentsHyperlink 11 13" xfId="148"/>
    <cellStyle name="ContentsHyperlink 11 13 2" xfId="149"/>
    <cellStyle name="ContentsHyperlink 11 13 3" xfId="150"/>
    <cellStyle name="ContentsHyperlink 11 13 4" xfId="151"/>
    <cellStyle name="ContentsHyperlink 11 13 5" xfId="152"/>
    <cellStyle name="ContentsHyperlink 11 13 6" xfId="153"/>
    <cellStyle name="ContentsHyperlink 11 14" xfId="154"/>
    <cellStyle name="ContentsHyperlink 11 14 2" xfId="155"/>
    <cellStyle name="ContentsHyperlink 11 14 3" xfId="156"/>
    <cellStyle name="ContentsHyperlink 11 14 4" xfId="157"/>
    <cellStyle name="ContentsHyperlink 11 14 5" xfId="158"/>
    <cellStyle name="ContentsHyperlink 11 14 6" xfId="159"/>
    <cellStyle name="ContentsHyperlink 11 15" xfId="160"/>
    <cellStyle name="ContentsHyperlink 11 15 2" xfId="161"/>
    <cellStyle name="ContentsHyperlink 11 15 3" xfId="162"/>
    <cellStyle name="ContentsHyperlink 11 15 4" xfId="163"/>
    <cellStyle name="ContentsHyperlink 11 15 5" xfId="164"/>
    <cellStyle name="ContentsHyperlink 11 15 6" xfId="165"/>
    <cellStyle name="ContentsHyperlink 11 16" xfId="166"/>
    <cellStyle name="ContentsHyperlink 11 16 2" xfId="167"/>
    <cellStyle name="ContentsHyperlink 11 16 3" xfId="168"/>
    <cellStyle name="ContentsHyperlink 11 16 4" xfId="169"/>
    <cellStyle name="ContentsHyperlink 11 16 5" xfId="170"/>
    <cellStyle name="ContentsHyperlink 11 16 6" xfId="171"/>
    <cellStyle name="ContentsHyperlink 11 17" xfId="172"/>
    <cellStyle name="ContentsHyperlink 11 17 2" xfId="173"/>
    <cellStyle name="ContentsHyperlink 11 17 3" xfId="174"/>
    <cellStyle name="ContentsHyperlink 11 17 4" xfId="175"/>
    <cellStyle name="ContentsHyperlink 11 17 5" xfId="176"/>
    <cellStyle name="ContentsHyperlink 11 17 6" xfId="177"/>
    <cellStyle name="ContentsHyperlink 11 18" xfId="178"/>
    <cellStyle name="ContentsHyperlink 11 18 2" xfId="179"/>
    <cellStyle name="ContentsHyperlink 11 18 3" xfId="180"/>
    <cellStyle name="ContentsHyperlink 11 18 4" xfId="181"/>
    <cellStyle name="ContentsHyperlink 11 18 5" xfId="182"/>
    <cellStyle name="ContentsHyperlink 11 18 6" xfId="183"/>
    <cellStyle name="ContentsHyperlink 11 19" xfId="184"/>
    <cellStyle name="ContentsHyperlink 11 19 2" xfId="185"/>
    <cellStyle name="ContentsHyperlink 11 19 3" xfId="186"/>
    <cellStyle name="ContentsHyperlink 11 19 4" xfId="187"/>
    <cellStyle name="ContentsHyperlink 11 19 5" xfId="188"/>
    <cellStyle name="ContentsHyperlink 11 19 6" xfId="189"/>
    <cellStyle name="ContentsHyperlink 11 2" xfId="190"/>
    <cellStyle name="ContentsHyperlink 11 2 2" xfId="191"/>
    <cellStyle name="ContentsHyperlink 11 2 3" xfId="192"/>
    <cellStyle name="ContentsHyperlink 11 2 4" xfId="193"/>
    <cellStyle name="ContentsHyperlink 11 2 5" xfId="194"/>
    <cellStyle name="ContentsHyperlink 11 2 6" xfId="195"/>
    <cellStyle name="ContentsHyperlink 11 20" xfId="196"/>
    <cellStyle name="ContentsHyperlink 11 20 2" xfId="197"/>
    <cellStyle name="ContentsHyperlink 11 20 3" xfId="198"/>
    <cellStyle name="ContentsHyperlink 11 20 4" xfId="199"/>
    <cellStyle name="ContentsHyperlink 11 20 5" xfId="200"/>
    <cellStyle name="ContentsHyperlink 11 20 6" xfId="201"/>
    <cellStyle name="ContentsHyperlink 11 21" xfId="202"/>
    <cellStyle name="ContentsHyperlink 11 22" xfId="203"/>
    <cellStyle name="ContentsHyperlink 11 23" xfId="204"/>
    <cellStyle name="ContentsHyperlink 11 24" xfId="205"/>
    <cellStyle name="ContentsHyperlink 11 25" xfId="206"/>
    <cellStyle name="ContentsHyperlink 11 3" xfId="207"/>
    <cellStyle name="ContentsHyperlink 11 3 2" xfId="208"/>
    <cellStyle name="ContentsHyperlink 11 3 3" xfId="209"/>
    <cellStyle name="ContentsHyperlink 11 3 4" xfId="210"/>
    <cellStyle name="ContentsHyperlink 11 3 5" xfId="211"/>
    <cellStyle name="ContentsHyperlink 11 3 6" xfId="212"/>
    <cellStyle name="ContentsHyperlink 11 4" xfId="213"/>
    <cellStyle name="ContentsHyperlink 11 4 2" xfId="214"/>
    <cellStyle name="ContentsHyperlink 11 4 3" xfId="215"/>
    <cellStyle name="ContentsHyperlink 11 4 4" xfId="216"/>
    <cellStyle name="ContentsHyperlink 11 4 5" xfId="217"/>
    <cellStyle name="ContentsHyperlink 11 4 6" xfId="218"/>
    <cellStyle name="ContentsHyperlink 11 5" xfId="219"/>
    <cellStyle name="ContentsHyperlink 11 5 2" xfId="220"/>
    <cellStyle name="ContentsHyperlink 11 5 3" xfId="221"/>
    <cellStyle name="ContentsHyperlink 11 5 4" xfId="222"/>
    <cellStyle name="ContentsHyperlink 11 5 5" xfId="223"/>
    <cellStyle name="ContentsHyperlink 11 5 6" xfId="224"/>
    <cellStyle name="ContentsHyperlink 11 6" xfId="225"/>
    <cellStyle name="ContentsHyperlink 11 6 2" xfId="226"/>
    <cellStyle name="ContentsHyperlink 11 6 3" xfId="227"/>
    <cellStyle name="ContentsHyperlink 11 6 4" xfId="228"/>
    <cellStyle name="ContentsHyperlink 11 6 5" xfId="229"/>
    <cellStyle name="ContentsHyperlink 11 6 6" xfId="230"/>
    <cellStyle name="ContentsHyperlink 11 7" xfId="231"/>
    <cellStyle name="ContentsHyperlink 11 7 2" xfId="232"/>
    <cellStyle name="ContentsHyperlink 11 7 3" xfId="233"/>
    <cellStyle name="ContentsHyperlink 11 7 4" xfId="234"/>
    <cellStyle name="ContentsHyperlink 11 7 5" xfId="235"/>
    <cellStyle name="ContentsHyperlink 11 7 6" xfId="236"/>
    <cellStyle name="ContentsHyperlink 11 8" xfId="237"/>
    <cellStyle name="ContentsHyperlink 11 8 2" xfId="238"/>
    <cellStyle name="ContentsHyperlink 11 8 3" xfId="239"/>
    <cellStyle name="ContentsHyperlink 11 8 4" xfId="240"/>
    <cellStyle name="ContentsHyperlink 11 8 5" xfId="241"/>
    <cellStyle name="ContentsHyperlink 11 8 6" xfId="242"/>
    <cellStyle name="ContentsHyperlink 11 9" xfId="243"/>
    <cellStyle name="ContentsHyperlink 11 9 2" xfId="244"/>
    <cellStyle name="ContentsHyperlink 11 9 3" xfId="245"/>
    <cellStyle name="ContentsHyperlink 11 9 4" xfId="246"/>
    <cellStyle name="ContentsHyperlink 11 9 5" xfId="247"/>
    <cellStyle name="ContentsHyperlink 11 9 6" xfId="248"/>
    <cellStyle name="ContentsHyperlink 12" xfId="249"/>
    <cellStyle name="ContentsHyperlink 12 10" xfId="250"/>
    <cellStyle name="ContentsHyperlink 12 10 2" xfId="251"/>
    <cellStyle name="ContentsHyperlink 12 10 3" xfId="252"/>
    <cellStyle name="ContentsHyperlink 12 10 4" xfId="253"/>
    <cellStyle name="ContentsHyperlink 12 10 5" xfId="254"/>
    <cellStyle name="ContentsHyperlink 12 10 6" xfId="255"/>
    <cellStyle name="ContentsHyperlink 12 11" xfId="256"/>
    <cellStyle name="ContentsHyperlink 12 11 2" xfId="257"/>
    <cellStyle name="ContentsHyperlink 12 11 3" xfId="258"/>
    <cellStyle name="ContentsHyperlink 12 11 4" xfId="259"/>
    <cellStyle name="ContentsHyperlink 12 11 5" xfId="260"/>
    <cellStyle name="ContentsHyperlink 12 11 6" xfId="261"/>
    <cellStyle name="ContentsHyperlink 12 12" xfId="262"/>
    <cellStyle name="ContentsHyperlink 12 12 2" xfId="263"/>
    <cellStyle name="ContentsHyperlink 12 12 3" xfId="264"/>
    <cellStyle name="ContentsHyperlink 12 12 4" xfId="265"/>
    <cellStyle name="ContentsHyperlink 12 12 5" xfId="266"/>
    <cellStyle name="ContentsHyperlink 12 12 6" xfId="267"/>
    <cellStyle name="ContentsHyperlink 12 13" xfId="268"/>
    <cellStyle name="ContentsHyperlink 12 13 2" xfId="269"/>
    <cellStyle name="ContentsHyperlink 12 13 3" xfId="270"/>
    <cellStyle name="ContentsHyperlink 12 13 4" xfId="271"/>
    <cellStyle name="ContentsHyperlink 12 13 5" xfId="272"/>
    <cellStyle name="ContentsHyperlink 12 13 6" xfId="273"/>
    <cellStyle name="ContentsHyperlink 12 14" xfId="274"/>
    <cellStyle name="ContentsHyperlink 12 14 2" xfId="275"/>
    <cellStyle name="ContentsHyperlink 12 14 3" xfId="276"/>
    <cellStyle name="ContentsHyperlink 12 14 4" xfId="277"/>
    <cellStyle name="ContentsHyperlink 12 14 5" xfId="278"/>
    <cellStyle name="ContentsHyperlink 12 14 6" xfId="279"/>
    <cellStyle name="ContentsHyperlink 12 15" xfId="280"/>
    <cellStyle name="ContentsHyperlink 12 15 2" xfId="281"/>
    <cellStyle name="ContentsHyperlink 12 15 3" xfId="282"/>
    <cellStyle name="ContentsHyperlink 12 15 4" xfId="283"/>
    <cellStyle name="ContentsHyperlink 12 15 5" xfId="284"/>
    <cellStyle name="ContentsHyperlink 12 15 6" xfId="285"/>
    <cellStyle name="ContentsHyperlink 12 16" xfId="286"/>
    <cellStyle name="ContentsHyperlink 12 16 2" xfId="287"/>
    <cellStyle name="ContentsHyperlink 12 16 3" xfId="288"/>
    <cellStyle name="ContentsHyperlink 12 16 4" xfId="289"/>
    <cellStyle name="ContentsHyperlink 12 16 5" xfId="290"/>
    <cellStyle name="ContentsHyperlink 12 16 6" xfId="291"/>
    <cellStyle name="ContentsHyperlink 12 17" xfId="292"/>
    <cellStyle name="ContentsHyperlink 12 17 2" xfId="293"/>
    <cellStyle name="ContentsHyperlink 12 17 3" xfId="294"/>
    <cellStyle name="ContentsHyperlink 12 17 4" xfId="295"/>
    <cellStyle name="ContentsHyperlink 12 17 5" xfId="296"/>
    <cellStyle name="ContentsHyperlink 12 17 6" xfId="297"/>
    <cellStyle name="ContentsHyperlink 12 18" xfId="298"/>
    <cellStyle name="ContentsHyperlink 12 18 2" xfId="299"/>
    <cellStyle name="ContentsHyperlink 12 18 3" xfId="300"/>
    <cellStyle name="ContentsHyperlink 12 18 4" xfId="301"/>
    <cellStyle name="ContentsHyperlink 12 18 5" xfId="302"/>
    <cellStyle name="ContentsHyperlink 12 18 6" xfId="303"/>
    <cellStyle name="ContentsHyperlink 12 19" xfId="304"/>
    <cellStyle name="ContentsHyperlink 12 19 2" xfId="305"/>
    <cellStyle name="ContentsHyperlink 12 19 3" xfId="306"/>
    <cellStyle name="ContentsHyperlink 12 19 4" xfId="307"/>
    <cellStyle name="ContentsHyperlink 12 19 5" xfId="308"/>
    <cellStyle name="ContentsHyperlink 12 19 6" xfId="309"/>
    <cellStyle name="ContentsHyperlink 12 2" xfId="310"/>
    <cellStyle name="ContentsHyperlink 12 2 2" xfId="311"/>
    <cellStyle name="ContentsHyperlink 12 2 3" xfId="312"/>
    <cellStyle name="ContentsHyperlink 12 2 4" xfId="313"/>
    <cellStyle name="ContentsHyperlink 12 2 5" xfId="314"/>
    <cellStyle name="ContentsHyperlink 12 2 6" xfId="315"/>
    <cellStyle name="ContentsHyperlink 12 20" xfId="316"/>
    <cellStyle name="ContentsHyperlink 12 20 2" xfId="317"/>
    <cellStyle name="ContentsHyperlink 12 20 3" xfId="318"/>
    <cellStyle name="ContentsHyperlink 12 20 4" xfId="319"/>
    <cellStyle name="ContentsHyperlink 12 20 5" xfId="320"/>
    <cellStyle name="ContentsHyperlink 12 20 6" xfId="321"/>
    <cellStyle name="ContentsHyperlink 12 21" xfId="322"/>
    <cellStyle name="ContentsHyperlink 12 22" xfId="323"/>
    <cellStyle name="ContentsHyperlink 12 23" xfId="324"/>
    <cellStyle name="ContentsHyperlink 12 24" xfId="325"/>
    <cellStyle name="ContentsHyperlink 12 25" xfId="326"/>
    <cellStyle name="ContentsHyperlink 12 3" xfId="327"/>
    <cellStyle name="ContentsHyperlink 12 3 2" xfId="328"/>
    <cellStyle name="ContentsHyperlink 12 3 3" xfId="329"/>
    <cellStyle name="ContentsHyperlink 12 3 4" xfId="330"/>
    <cellStyle name="ContentsHyperlink 12 3 5" xfId="331"/>
    <cellStyle name="ContentsHyperlink 12 3 6" xfId="332"/>
    <cellStyle name="ContentsHyperlink 12 4" xfId="333"/>
    <cellStyle name="ContentsHyperlink 12 4 2" xfId="334"/>
    <cellStyle name="ContentsHyperlink 12 4 3" xfId="335"/>
    <cellStyle name="ContentsHyperlink 12 4 4" xfId="336"/>
    <cellStyle name="ContentsHyperlink 12 4 5" xfId="337"/>
    <cellStyle name="ContentsHyperlink 12 4 6" xfId="338"/>
    <cellStyle name="ContentsHyperlink 12 5" xfId="339"/>
    <cellStyle name="ContentsHyperlink 12 5 2" xfId="340"/>
    <cellStyle name="ContentsHyperlink 12 5 3" xfId="341"/>
    <cellStyle name="ContentsHyperlink 12 5 4" xfId="342"/>
    <cellStyle name="ContentsHyperlink 12 5 5" xfId="343"/>
    <cellStyle name="ContentsHyperlink 12 5 6" xfId="344"/>
    <cellStyle name="ContentsHyperlink 12 6" xfId="345"/>
    <cellStyle name="ContentsHyperlink 12 6 2" xfId="346"/>
    <cellStyle name="ContentsHyperlink 12 6 3" xfId="347"/>
    <cellStyle name="ContentsHyperlink 12 6 4" xfId="348"/>
    <cellStyle name="ContentsHyperlink 12 6 5" xfId="349"/>
    <cellStyle name="ContentsHyperlink 12 6 6" xfId="350"/>
    <cellStyle name="ContentsHyperlink 12 7" xfId="351"/>
    <cellStyle name="ContentsHyperlink 12 7 2" xfId="352"/>
    <cellStyle name="ContentsHyperlink 12 7 3" xfId="353"/>
    <cellStyle name="ContentsHyperlink 12 7 4" xfId="354"/>
    <cellStyle name="ContentsHyperlink 12 7 5" xfId="355"/>
    <cellStyle name="ContentsHyperlink 12 7 6" xfId="356"/>
    <cellStyle name="ContentsHyperlink 12 8" xfId="357"/>
    <cellStyle name="ContentsHyperlink 12 8 2" xfId="358"/>
    <cellStyle name="ContentsHyperlink 12 8 3" xfId="359"/>
    <cellStyle name="ContentsHyperlink 12 8 4" xfId="360"/>
    <cellStyle name="ContentsHyperlink 12 8 5" xfId="361"/>
    <cellStyle name="ContentsHyperlink 12 8 6" xfId="362"/>
    <cellStyle name="ContentsHyperlink 12 9" xfId="363"/>
    <cellStyle name="ContentsHyperlink 12 9 2" xfId="364"/>
    <cellStyle name="ContentsHyperlink 12 9 3" xfId="365"/>
    <cellStyle name="ContentsHyperlink 12 9 4" xfId="366"/>
    <cellStyle name="ContentsHyperlink 12 9 5" xfId="367"/>
    <cellStyle name="ContentsHyperlink 12 9 6" xfId="368"/>
    <cellStyle name="ContentsHyperlink 13" xfId="369"/>
    <cellStyle name="ContentsHyperlink 13 10" xfId="370"/>
    <cellStyle name="ContentsHyperlink 13 10 2" xfId="371"/>
    <cellStyle name="ContentsHyperlink 13 10 3" xfId="372"/>
    <cellStyle name="ContentsHyperlink 13 10 4" xfId="373"/>
    <cellStyle name="ContentsHyperlink 13 10 5" xfId="374"/>
    <cellStyle name="ContentsHyperlink 13 10 6" xfId="375"/>
    <cellStyle name="ContentsHyperlink 13 11" xfId="376"/>
    <cellStyle name="ContentsHyperlink 13 11 2" xfId="377"/>
    <cellStyle name="ContentsHyperlink 13 11 3" xfId="378"/>
    <cellStyle name="ContentsHyperlink 13 11 4" xfId="379"/>
    <cellStyle name="ContentsHyperlink 13 11 5" xfId="380"/>
    <cellStyle name="ContentsHyperlink 13 11 6" xfId="381"/>
    <cellStyle name="ContentsHyperlink 13 12" xfId="382"/>
    <cellStyle name="ContentsHyperlink 13 12 2" xfId="383"/>
    <cellStyle name="ContentsHyperlink 13 12 3" xfId="384"/>
    <cellStyle name="ContentsHyperlink 13 12 4" xfId="385"/>
    <cellStyle name="ContentsHyperlink 13 12 5" xfId="386"/>
    <cellStyle name="ContentsHyperlink 13 12 6" xfId="387"/>
    <cellStyle name="ContentsHyperlink 13 13" xfId="388"/>
    <cellStyle name="ContentsHyperlink 13 13 2" xfId="389"/>
    <cellStyle name="ContentsHyperlink 13 13 3" xfId="390"/>
    <cellStyle name="ContentsHyperlink 13 13 4" xfId="391"/>
    <cellStyle name="ContentsHyperlink 13 13 5" xfId="392"/>
    <cellStyle name="ContentsHyperlink 13 13 6" xfId="393"/>
    <cellStyle name="ContentsHyperlink 13 14" xfId="394"/>
    <cellStyle name="ContentsHyperlink 13 14 2" xfId="395"/>
    <cellStyle name="ContentsHyperlink 13 14 3" xfId="396"/>
    <cellStyle name="ContentsHyperlink 13 14 4" xfId="397"/>
    <cellStyle name="ContentsHyperlink 13 14 5" xfId="398"/>
    <cellStyle name="ContentsHyperlink 13 14 6" xfId="399"/>
    <cellStyle name="ContentsHyperlink 13 15" xfId="400"/>
    <cellStyle name="ContentsHyperlink 13 15 2" xfId="401"/>
    <cellStyle name="ContentsHyperlink 13 15 3" xfId="402"/>
    <cellStyle name="ContentsHyperlink 13 15 4" xfId="403"/>
    <cellStyle name="ContentsHyperlink 13 15 5" xfId="404"/>
    <cellStyle name="ContentsHyperlink 13 15 6" xfId="405"/>
    <cellStyle name="ContentsHyperlink 13 16" xfId="406"/>
    <cellStyle name="ContentsHyperlink 13 16 2" xfId="407"/>
    <cellStyle name="ContentsHyperlink 13 16 3" xfId="408"/>
    <cellStyle name="ContentsHyperlink 13 16 4" xfId="409"/>
    <cellStyle name="ContentsHyperlink 13 16 5" xfId="410"/>
    <cellStyle name="ContentsHyperlink 13 16 6" xfId="411"/>
    <cellStyle name="ContentsHyperlink 13 17" xfId="412"/>
    <cellStyle name="ContentsHyperlink 13 17 2" xfId="413"/>
    <cellStyle name="ContentsHyperlink 13 17 3" xfId="414"/>
    <cellStyle name="ContentsHyperlink 13 17 4" xfId="415"/>
    <cellStyle name="ContentsHyperlink 13 17 5" xfId="416"/>
    <cellStyle name="ContentsHyperlink 13 17 6" xfId="417"/>
    <cellStyle name="ContentsHyperlink 13 18" xfId="418"/>
    <cellStyle name="ContentsHyperlink 13 18 2" xfId="419"/>
    <cellStyle name="ContentsHyperlink 13 18 3" xfId="420"/>
    <cellStyle name="ContentsHyperlink 13 18 4" xfId="421"/>
    <cellStyle name="ContentsHyperlink 13 18 5" xfId="422"/>
    <cellStyle name="ContentsHyperlink 13 18 6" xfId="423"/>
    <cellStyle name="ContentsHyperlink 13 19" xfId="424"/>
    <cellStyle name="ContentsHyperlink 13 19 2" xfId="425"/>
    <cellStyle name="ContentsHyperlink 13 19 3" xfId="426"/>
    <cellStyle name="ContentsHyperlink 13 19 4" xfId="427"/>
    <cellStyle name="ContentsHyperlink 13 19 5" xfId="428"/>
    <cellStyle name="ContentsHyperlink 13 19 6" xfId="429"/>
    <cellStyle name="ContentsHyperlink 13 2" xfId="430"/>
    <cellStyle name="ContentsHyperlink 13 2 2" xfId="431"/>
    <cellStyle name="ContentsHyperlink 13 2 3" xfId="432"/>
    <cellStyle name="ContentsHyperlink 13 2 4" xfId="433"/>
    <cellStyle name="ContentsHyperlink 13 2 5" xfId="434"/>
    <cellStyle name="ContentsHyperlink 13 2 6" xfId="435"/>
    <cellStyle name="ContentsHyperlink 13 20" xfId="436"/>
    <cellStyle name="ContentsHyperlink 13 20 2" xfId="437"/>
    <cellStyle name="ContentsHyperlink 13 20 3" xfId="438"/>
    <cellStyle name="ContentsHyperlink 13 20 4" xfId="439"/>
    <cellStyle name="ContentsHyperlink 13 20 5" xfId="440"/>
    <cellStyle name="ContentsHyperlink 13 20 6" xfId="441"/>
    <cellStyle name="ContentsHyperlink 13 21" xfId="442"/>
    <cellStyle name="ContentsHyperlink 13 22" xfId="443"/>
    <cellStyle name="ContentsHyperlink 13 23" xfId="444"/>
    <cellStyle name="ContentsHyperlink 13 24" xfId="445"/>
    <cellStyle name="ContentsHyperlink 13 25" xfId="446"/>
    <cellStyle name="ContentsHyperlink 13 3" xfId="447"/>
    <cellStyle name="ContentsHyperlink 13 3 2" xfId="448"/>
    <cellStyle name="ContentsHyperlink 13 3 3" xfId="449"/>
    <cellStyle name="ContentsHyperlink 13 3 4" xfId="450"/>
    <cellStyle name="ContentsHyperlink 13 3 5" xfId="451"/>
    <cellStyle name="ContentsHyperlink 13 3 6" xfId="452"/>
    <cellStyle name="ContentsHyperlink 13 4" xfId="453"/>
    <cellStyle name="ContentsHyperlink 13 4 2" xfId="454"/>
    <cellStyle name="ContentsHyperlink 13 4 3" xfId="455"/>
    <cellStyle name="ContentsHyperlink 13 4 4" xfId="456"/>
    <cellStyle name="ContentsHyperlink 13 4 5" xfId="457"/>
    <cellStyle name="ContentsHyperlink 13 4 6" xfId="458"/>
    <cellStyle name="ContentsHyperlink 13 5" xfId="459"/>
    <cellStyle name="ContentsHyperlink 13 5 2" xfId="460"/>
    <cellStyle name="ContentsHyperlink 13 5 3" xfId="461"/>
    <cellStyle name="ContentsHyperlink 13 5 4" xfId="462"/>
    <cellStyle name="ContentsHyperlink 13 5 5" xfId="463"/>
    <cellStyle name="ContentsHyperlink 13 5 6" xfId="464"/>
    <cellStyle name="ContentsHyperlink 13 6" xfId="465"/>
    <cellStyle name="ContentsHyperlink 13 6 2" xfId="466"/>
    <cellStyle name="ContentsHyperlink 13 6 3" xfId="467"/>
    <cellStyle name="ContentsHyperlink 13 6 4" xfId="468"/>
    <cellStyle name="ContentsHyperlink 13 6 5" xfId="469"/>
    <cellStyle name="ContentsHyperlink 13 6 6" xfId="470"/>
    <cellStyle name="ContentsHyperlink 13 7" xfId="471"/>
    <cellStyle name="ContentsHyperlink 13 7 2" xfId="472"/>
    <cellStyle name="ContentsHyperlink 13 7 3" xfId="473"/>
    <cellStyle name="ContentsHyperlink 13 7 4" xfId="474"/>
    <cellStyle name="ContentsHyperlink 13 7 5" xfId="475"/>
    <cellStyle name="ContentsHyperlink 13 7 6" xfId="476"/>
    <cellStyle name="ContentsHyperlink 13 8" xfId="477"/>
    <cellStyle name="ContentsHyperlink 13 8 2" xfId="478"/>
    <cellStyle name="ContentsHyperlink 13 8 3" xfId="479"/>
    <cellStyle name="ContentsHyperlink 13 8 4" xfId="480"/>
    <cellStyle name="ContentsHyperlink 13 8 5" xfId="481"/>
    <cellStyle name="ContentsHyperlink 13 8 6" xfId="482"/>
    <cellStyle name="ContentsHyperlink 13 9" xfId="483"/>
    <cellStyle name="ContentsHyperlink 13 9 2" xfId="484"/>
    <cellStyle name="ContentsHyperlink 13 9 3" xfId="485"/>
    <cellStyle name="ContentsHyperlink 13 9 4" xfId="486"/>
    <cellStyle name="ContentsHyperlink 13 9 5" xfId="487"/>
    <cellStyle name="ContentsHyperlink 13 9 6" xfId="488"/>
    <cellStyle name="ContentsHyperlink 14" xfId="489"/>
    <cellStyle name="ContentsHyperlink 14 10" xfId="490"/>
    <cellStyle name="ContentsHyperlink 14 10 2" xfId="491"/>
    <cellStyle name="ContentsHyperlink 14 10 3" xfId="492"/>
    <cellStyle name="ContentsHyperlink 14 10 4" xfId="493"/>
    <cellStyle name="ContentsHyperlink 14 10 5" xfId="494"/>
    <cellStyle name="ContentsHyperlink 14 10 6" xfId="495"/>
    <cellStyle name="ContentsHyperlink 14 11" xfId="496"/>
    <cellStyle name="ContentsHyperlink 14 11 2" xfId="497"/>
    <cellStyle name="ContentsHyperlink 14 11 3" xfId="498"/>
    <cellStyle name="ContentsHyperlink 14 11 4" xfId="499"/>
    <cellStyle name="ContentsHyperlink 14 11 5" xfId="500"/>
    <cellStyle name="ContentsHyperlink 14 11 6" xfId="501"/>
    <cellStyle name="ContentsHyperlink 14 12" xfId="502"/>
    <cellStyle name="ContentsHyperlink 14 12 2" xfId="503"/>
    <cellStyle name="ContentsHyperlink 14 12 3" xfId="504"/>
    <cellStyle name="ContentsHyperlink 14 12 4" xfId="505"/>
    <cellStyle name="ContentsHyperlink 14 12 5" xfId="506"/>
    <cellStyle name="ContentsHyperlink 14 12 6" xfId="507"/>
    <cellStyle name="ContentsHyperlink 14 13" xfId="508"/>
    <cellStyle name="ContentsHyperlink 14 13 2" xfId="509"/>
    <cellStyle name="ContentsHyperlink 14 13 3" xfId="510"/>
    <cellStyle name="ContentsHyperlink 14 13 4" xfId="511"/>
    <cellStyle name="ContentsHyperlink 14 13 5" xfId="512"/>
    <cellStyle name="ContentsHyperlink 14 13 6" xfId="513"/>
    <cellStyle name="ContentsHyperlink 14 14" xfId="514"/>
    <cellStyle name="ContentsHyperlink 14 14 2" xfId="515"/>
    <cellStyle name="ContentsHyperlink 14 14 3" xfId="516"/>
    <cellStyle name="ContentsHyperlink 14 14 4" xfId="517"/>
    <cellStyle name="ContentsHyperlink 14 14 5" xfId="518"/>
    <cellStyle name="ContentsHyperlink 14 14 6" xfId="519"/>
    <cellStyle name="ContentsHyperlink 14 15" xfId="520"/>
    <cellStyle name="ContentsHyperlink 14 15 2" xfId="521"/>
    <cellStyle name="ContentsHyperlink 14 15 3" xfId="522"/>
    <cellStyle name="ContentsHyperlink 14 15 4" xfId="523"/>
    <cellStyle name="ContentsHyperlink 14 15 5" xfId="524"/>
    <cellStyle name="ContentsHyperlink 14 15 6" xfId="525"/>
    <cellStyle name="ContentsHyperlink 14 16" xfId="526"/>
    <cellStyle name="ContentsHyperlink 14 16 2" xfId="527"/>
    <cellStyle name="ContentsHyperlink 14 16 3" xfId="528"/>
    <cellStyle name="ContentsHyperlink 14 16 4" xfId="529"/>
    <cellStyle name="ContentsHyperlink 14 16 5" xfId="530"/>
    <cellStyle name="ContentsHyperlink 14 16 6" xfId="531"/>
    <cellStyle name="ContentsHyperlink 14 17" xfId="532"/>
    <cellStyle name="ContentsHyperlink 14 17 2" xfId="533"/>
    <cellStyle name="ContentsHyperlink 14 17 3" xfId="534"/>
    <cellStyle name="ContentsHyperlink 14 17 4" xfId="535"/>
    <cellStyle name="ContentsHyperlink 14 17 5" xfId="536"/>
    <cellStyle name="ContentsHyperlink 14 17 6" xfId="537"/>
    <cellStyle name="ContentsHyperlink 14 18" xfId="538"/>
    <cellStyle name="ContentsHyperlink 14 18 2" xfId="539"/>
    <cellStyle name="ContentsHyperlink 14 18 3" xfId="540"/>
    <cellStyle name="ContentsHyperlink 14 18 4" xfId="541"/>
    <cellStyle name="ContentsHyperlink 14 18 5" xfId="542"/>
    <cellStyle name="ContentsHyperlink 14 18 6" xfId="543"/>
    <cellStyle name="ContentsHyperlink 14 19" xfId="544"/>
    <cellStyle name="ContentsHyperlink 14 19 2" xfId="545"/>
    <cellStyle name="ContentsHyperlink 14 19 3" xfId="546"/>
    <cellStyle name="ContentsHyperlink 14 19 4" xfId="547"/>
    <cellStyle name="ContentsHyperlink 14 19 5" xfId="548"/>
    <cellStyle name="ContentsHyperlink 14 19 6" xfId="549"/>
    <cellStyle name="ContentsHyperlink 14 2" xfId="550"/>
    <cellStyle name="ContentsHyperlink 14 2 2" xfId="551"/>
    <cellStyle name="ContentsHyperlink 14 2 3" xfId="552"/>
    <cellStyle name="ContentsHyperlink 14 2 4" xfId="553"/>
    <cellStyle name="ContentsHyperlink 14 2 5" xfId="554"/>
    <cellStyle name="ContentsHyperlink 14 2 6" xfId="555"/>
    <cellStyle name="ContentsHyperlink 14 20" xfId="556"/>
    <cellStyle name="ContentsHyperlink 14 20 2" xfId="557"/>
    <cellStyle name="ContentsHyperlink 14 20 3" xfId="558"/>
    <cellStyle name="ContentsHyperlink 14 20 4" xfId="559"/>
    <cellStyle name="ContentsHyperlink 14 20 5" xfId="560"/>
    <cellStyle name="ContentsHyperlink 14 20 6" xfId="561"/>
    <cellStyle name="ContentsHyperlink 14 21" xfId="562"/>
    <cellStyle name="ContentsHyperlink 14 22" xfId="563"/>
    <cellStyle name="ContentsHyperlink 14 23" xfId="564"/>
    <cellStyle name="ContentsHyperlink 14 24" xfId="565"/>
    <cellStyle name="ContentsHyperlink 14 25" xfId="566"/>
    <cellStyle name="ContentsHyperlink 14 3" xfId="567"/>
    <cellStyle name="ContentsHyperlink 14 3 2" xfId="568"/>
    <cellStyle name="ContentsHyperlink 14 3 3" xfId="569"/>
    <cellStyle name="ContentsHyperlink 14 3 4" xfId="570"/>
    <cellStyle name="ContentsHyperlink 14 3 5" xfId="571"/>
    <cellStyle name="ContentsHyperlink 14 3 6" xfId="572"/>
    <cellStyle name="ContentsHyperlink 14 4" xfId="573"/>
    <cellStyle name="ContentsHyperlink 14 4 2" xfId="574"/>
    <cellStyle name="ContentsHyperlink 14 4 3" xfId="575"/>
    <cellStyle name="ContentsHyperlink 14 4 4" xfId="576"/>
    <cellStyle name="ContentsHyperlink 14 4 5" xfId="577"/>
    <cellStyle name="ContentsHyperlink 14 4 6" xfId="578"/>
    <cellStyle name="ContentsHyperlink 14 5" xfId="579"/>
    <cellStyle name="ContentsHyperlink 14 5 2" xfId="580"/>
    <cellStyle name="ContentsHyperlink 14 5 3" xfId="581"/>
    <cellStyle name="ContentsHyperlink 14 5 4" xfId="582"/>
    <cellStyle name="ContentsHyperlink 14 5 5" xfId="583"/>
    <cellStyle name="ContentsHyperlink 14 5 6" xfId="584"/>
    <cellStyle name="ContentsHyperlink 14 6" xfId="585"/>
    <cellStyle name="ContentsHyperlink 14 6 2" xfId="586"/>
    <cellStyle name="ContentsHyperlink 14 6 3" xfId="587"/>
    <cellStyle name="ContentsHyperlink 14 6 4" xfId="588"/>
    <cellStyle name="ContentsHyperlink 14 6 5" xfId="589"/>
    <cellStyle name="ContentsHyperlink 14 6 6" xfId="590"/>
    <cellStyle name="ContentsHyperlink 14 7" xfId="591"/>
    <cellStyle name="ContentsHyperlink 14 7 2" xfId="592"/>
    <cellStyle name="ContentsHyperlink 14 7 3" xfId="593"/>
    <cellStyle name="ContentsHyperlink 14 7 4" xfId="594"/>
    <cellStyle name="ContentsHyperlink 14 7 5" xfId="595"/>
    <cellStyle name="ContentsHyperlink 14 7 6" xfId="596"/>
    <cellStyle name="ContentsHyperlink 14 8" xfId="597"/>
    <cellStyle name="ContentsHyperlink 14 8 2" xfId="598"/>
    <cellStyle name="ContentsHyperlink 14 8 3" xfId="599"/>
    <cellStyle name="ContentsHyperlink 14 8 4" xfId="600"/>
    <cellStyle name="ContentsHyperlink 14 8 5" xfId="601"/>
    <cellStyle name="ContentsHyperlink 14 8 6" xfId="602"/>
    <cellStyle name="ContentsHyperlink 14 9" xfId="603"/>
    <cellStyle name="ContentsHyperlink 14 9 2" xfId="604"/>
    <cellStyle name="ContentsHyperlink 14 9 3" xfId="605"/>
    <cellStyle name="ContentsHyperlink 14 9 4" xfId="606"/>
    <cellStyle name="ContentsHyperlink 14 9 5" xfId="607"/>
    <cellStyle name="ContentsHyperlink 14 9 6" xfId="608"/>
    <cellStyle name="ContentsHyperlink 15" xfId="609"/>
    <cellStyle name="ContentsHyperlink 15 10" xfId="610"/>
    <cellStyle name="ContentsHyperlink 15 10 2" xfId="611"/>
    <cellStyle name="ContentsHyperlink 15 10 3" xfId="612"/>
    <cellStyle name="ContentsHyperlink 15 10 4" xfId="613"/>
    <cellStyle name="ContentsHyperlink 15 10 5" xfId="614"/>
    <cellStyle name="ContentsHyperlink 15 10 6" xfId="615"/>
    <cellStyle name="ContentsHyperlink 15 11" xfId="616"/>
    <cellStyle name="ContentsHyperlink 15 11 2" xfId="617"/>
    <cellStyle name="ContentsHyperlink 15 11 3" xfId="618"/>
    <cellStyle name="ContentsHyperlink 15 11 4" xfId="619"/>
    <cellStyle name="ContentsHyperlink 15 11 5" xfId="620"/>
    <cellStyle name="ContentsHyperlink 15 11 6" xfId="621"/>
    <cellStyle name="ContentsHyperlink 15 12" xfId="622"/>
    <cellStyle name="ContentsHyperlink 15 12 2" xfId="623"/>
    <cellStyle name="ContentsHyperlink 15 12 3" xfId="624"/>
    <cellStyle name="ContentsHyperlink 15 12 4" xfId="625"/>
    <cellStyle name="ContentsHyperlink 15 12 5" xfId="626"/>
    <cellStyle name="ContentsHyperlink 15 12 6" xfId="627"/>
    <cellStyle name="ContentsHyperlink 15 13" xfId="628"/>
    <cellStyle name="ContentsHyperlink 15 13 2" xfId="629"/>
    <cellStyle name="ContentsHyperlink 15 13 3" xfId="630"/>
    <cellStyle name="ContentsHyperlink 15 13 4" xfId="631"/>
    <cellStyle name="ContentsHyperlink 15 13 5" xfId="632"/>
    <cellStyle name="ContentsHyperlink 15 13 6" xfId="633"/>
    <cellStyle name="ContentsHyperlink 15 14" xfId="634"/>
    <cellStyle name="ContentsHyperlink 15 14 2" xfId="635"/>
    <cellStyle name="ContentsHyperlink 15 14 3" xfId="636"/>
    <cellStyle name="ContentsHyperlink 15 14 4" xfId="637"/>
    <cellStyle name="ContentsHyperlink 15 14 5" xfId="638"/>
    <cellStyle name="ContentsHyperlink 15 14 6" xfId="639"/>
    <cellStyle name="ContentsHyperlink 15 15" xfId="640"/>
    <cellStyle name="ContentsHyperlink 15 15 2" xfId="641"/>
    <cellStyle name="ContentsHyperlink 15 15 3" xfId="642"/>
    <cellStyle name="ContentsHyperlink 15 15 4" xfId="643"/>
    <cellStyle name="ContentsHyperlink 15 15 5" xfId="644"/>
    <cellStyle name="ContentsHyperlink 15 15 6" xfId="645"/>
    <cellStyle name="ContentsHyperlink 15 16" xfId="646"/>
    <cellStyle name="ContentsHyperlink 15 16 2" xfId="647"/>
    <cellStyle name="ContentsHyperlink 15 16 3" xfId="648"/>
    <cellStyle name="ContentsHyperlink 15 16 4" xfId="649"/>
    <cellStyle name="ContentsHyperlink 15 16 5" xfId="650"/>
    <cellStyle name="ContentsHyperlink 15 16 6" xfId="651"/>
    <cellStyle name="ContentsHyperlink 15 17" xfId="652"/>
    <cellStyle name="ContentsHyperlink 15 17 2" xfId="653"/>
    <cellStyle name="ContentsHyperlink 15 17 3" xfId="654"/>
    <cellStyle name="ContentsHyperlink 15 17 4" xfId="655"/>
    <cellStyle name="ContentsHyperlink 15 17 5" xfId="656"/>
    <cellStyle name="ContentsHyperlink 15 17 6" xfId="657"/>
    <cellStyle name="ContentsHyperlink 15 18" xfId="658"/>
    <cellStyle name="ContentsHyperlink 15 18 2" xfId="659"/>
    <cellStyle name="ContentsHyperlink 15 18 3" xfId="660"/>
    <cellStyle name="ContentsHyperlink 15 18 4" xfId="661"/>
    <cellStyle name="ContentsHyperlink 15 18 5" xfId="662"/>
    <cellStyle name="ContentsHyperlink 15 18 6" xfId="663"/>
    <cellStyle name="ContentsHyperlink 15 19" xfId="664"/>
    <cellStyle name="ContentsHyperlink 15 19 2" xfId="665"/>
    <cellStyle name="ContentsHyperlink 15 19 3" xfId="666"/>
    <cellStyle name="ContentsHyperlink 15 19 4" xfId="667"/>
    <cellStyle name="ContentsHyperlink 15 19 5" xfId="668"/>
    <cellStyle name="ContentsHyperlink 15 19 6" xfId="669"/>
    <cellStyle name="ContentsHyperlink 15 2" xfId="670"/>
    <cellStyle name="ContentsHyperlink 15 2 2" xfId="671"/>
    <cellStyle name="ContentsHyperlink 15 2 3" xfId="672"/>
    <cellStyle name="ContentsHyperlink 15 2 4" xfId="673"/>
    <cellStyle name="ContentsHyperlink 15 2 5" xfId="674"/>
    <cellStyle name="ContentsHyperlink 15 2 6" xfId="675"/>
    <cellStyle name="ContentsHyperlink 15 20" xfId="676"/>
    <cellStyle name="ContentsHyperlink 15 20 2" xfId="677"/>
    <cellStyle name="ContentsHyperlink 15 20 3" xfId="678"/>
    <cellStyle name="ContentsHyperlink 15 20 4" xfId="679"/>
    <cellStyle name="ContentsHyperlink 15 20 5" xfId="680"/>
    <cellStyle name="ContentsHyperlink 15 20 6" xfId="681"/>
    <cellStyle name="ContentsHyperlink 15 21" xfId="682"/>
    <cellStyle name="ContentsHyperlink 15 22" xfId="683"/>
    <cellStyle name="ContentsHyperlink 15 23" xfId="684"/>
    <cellStyle name="ContentsHyperlink 15 24" xfId="685"/>
    <cellStyle name="ContentsHyperlink 15 25" xfId="686"/>
    <cellStyle name="ContentsHyperlink 15 3" xfId="687"/>
    <cellStyle name="ContentsHyperlink 15 3 2" xfId="688"/>
    <cellStyle name="ContentsHyperlink 15 3 3" xfId="689"/>
    <cellStyle name="ContentsHyperlink 15 3 4" xfId="690"/>
    <cellStyle name="ContentsHyperlink 15 3 5" xfId="691"/>
    <cellStyle name="ContentsHyperlink 15 3 6" xfId="692"/>
    <cellStyle name="ContentsHyperlink 15 4" xfId="693"/>
    <cellStyle name="ContentsHyperlink 15 4 2" xfId="694"/>
    <cellStyle name="ContentsHyperlink 15 4 3" xfId="695"/>
    <cellStyle name="ContentsHyperlink 15 4 4" xfId="696"/>
    <cellStyle name="ContentsHyperlink 15 4 5" xfId="697"/>
    <cellStyle name="ContentsHyperlink 15 4 6" xfId="698"/>
    <cellStyle name="ContentsHyperlink 15 5" xfId="699"/>
    <cellStyle name="ContentsHyperlink 15 5 2" xfId="700"/>
    <cellStyle name="ContentsHyperlink 15 5 3" xfId="701"/>
    <cellStyle name="ContentsHyperlink 15 5 4" xfId="702"/>
    <cellStyle name="ContentsHyperlink 15 5 5" xfId="703"/>
    <cellStyle name="ContentsHyperlink 15 5 6" xfId="704"/>
    <cellStyle name="ContentsHyperlink 15 6" xfId="705"/>
    <cellStyle name="ContentsHyperlink 15 6 2" xfId="706"/>
    <cellStyle name="ContentsHyperlink 15 6 3" xfId="707"/>
    <cellStyle name="ContentsHyperlink 15 6 4" xfId="708"/>
    <cellStyle name="ContentsHyperlink 15 6 5" xfId="709"/>
    <cellStyle name="ContentsHyperlink 15 6 6" xfId="710"/>
    <cellStyle name="ContentsHyperlink 15 7" xfId="711"/>
    <cellStyle name="ContentsHyperlink 15 7 2" xfId="712"/>
    <cellStyle name="ContentsHyperlink 15 7 3" xfId="713"/>
    <cellStyle name="ContentsHyperlink 15 7 4" xfId="714"/>
    <cellStyle name="ContentsHyperlink 15 7 5" xfId="715"/>
    <cellStyle name="ContentsHyperlink 15 7 6" xfId="716"/>
    <cellStyle name="ContentsHyperlink 15 8" xfId="717"/>
    <cellStyle name="ContentsHyperlink 15 8 2" xfId="718"/>
    <cellStyle name="ContentsHyperlink 15 8 3" xfId="719"/>
    <cellStyle name="ContentsHyperlink 15 8 4" xfId="720"/>
    <cellStyle name="ContentsHyperlink 15 8 5" xfId="721"/>
    <cellStyle name="ContentsHyperlink 15 8 6" xfId="722"/>
    <cellStyle name="ContentsHyperlink 15 9" xfId="723"/>
    <cellStyle name="ContentsHyperlink 15 9 2" xfId="724"/>
    <cellStyle name="ContentsHyperlink 15 9 3" xfId="725"/>
    <cellStyle name="ContentsHyperlink 15 9 4" xfId="726"/>
    <cellStyle name="ContentsHyperlink 15 9 5" xfId="727"/>
    <cellStyle name="ContentsHyperlink 15 9 6" xfId="728"/>
    <cellStyle name="ContentsHyperlink 16" xfId="729"/>
    <cellStyle name="ContentsHyperlink 16 10" xfId="730"/>
    <cellStyle name="ContentsHyperlink 16 10 2" xfId="731"/>
    <cellStyle name="ContentsHyperlink 16 10 3" xfId="732"/>
    <cellStyle name="ContentsHyperlink 16 10 4" xfId="733"/>
    <cellStyle name="ContentsHyperlink 16 10 5" xfId="734"/>
    <cellStyle name="ContentsHyperlink 16 10 6" xfId="735"/>
    <cellStyle name="ContentsHyperlink 16 11" xfId="736"/>
    <cellStyle name="ContentsHyperlink 16 11 2" xfId="737"/>
    <cellStyle name="ContentsHyperlink 16 11 3" xfId="738"/>
    <cellStyle name="ContentsHyperlink 16 11 4" xfId="739"/>
    <cellStyle name="ContentsHyperlink 16 11 5" xfId="740"/>
    <cellStyle name="ContentsHyperlink 16 11 6" xfId="741"/>
    <cellStyle name="ContentsHyperlink 16 12" xfId="742"/>
    <cellStyle name="ContentsHyperlink 16 12 2" xfId="743"/>
    <cellStyle name="ContentsHyperlink 16 12 3" xfId="744"/>
    <cellStyle name="ContentsHyperlink 16 12 4" xfId="745"/>
    <cellStyle name="ContentsHyperlink 16 12 5" xfId="746"/>
    <cellStyle name="ContentsHyperlink 16 12 6" xfId="747"/>
    <cellStyle name="ContentsHyperlink 16 13" xfId="748"/>
    <cellStyle name="ContentsHyperlink 16 13 2" xfId="749"/>
    <cellStyle name="ContentsHyperlink 16 13 3" xfId="750"/>
    <cellStyle name="ContentsHyperlink 16 13 4" xfId="751"/>
    <cellStyle name="ContentsHyperlink 16 13 5" xfId="752"/>
    <cellStyle name="ContentsHyperlink 16 13 6" xfId="753"/>
    <cellStyle name="ContentsHyperlink 16 14" xfId="754"/>
    <cellStyle name="ContentsHyperlink 16 14 2" xfId="755"/>
    <cellStyle name="ContentsHyperlink 16 14 3" xfId="756"/>
    <cellStyle name="ContentsHyperlink 16 14 4" xfId="757"/>
    <cellStyle name="ContentsHyperlink 16 14 5" xfId="758"/>
    <cellStyle name="ContentsHyperlink 16 14 6" xfId="759"/>
    <cellStyle name="ContentsHyperlink 16 15" xfId="760"/>
    <cellStyle name="ContentsHyperlink 16 15 2" xfId="761"/>
    <cellStyle name="ContentsHyperlink 16 15 3" xfId="762"/>
    <cellStyle name="ContentsHyperlink 16 15 4" xfId="763"/>
    <cellStyle name="ContentsHyperlink 16 15 5" xfId="764"/>
    <cellStyle name="ContentsHyperlink 16 15 6" xfId="765"/>
    <cellStyle name="ContentsHyperlink 16 16" xfId="766"/>
    <cellStyle name="ContentsHyperlink 16 16 2" xfId="767"/>
    <cellStyle name="ContentsHyperlink 16 16 3" xfId="768"/>
    <cellStyle name="ContentsHyperlink 16 16 4" xfId="769"/>
    <cellStyle name="ContentsHyperlink 16 16 5" xfId="770"/>
    <cellStyle name="ContentsHyperlink 16 16 6" xfId="771"/>
    <cellStyle name="ContentsHyperlink 16 17" xfId="772"/>
    <cellStyle name="ContentsHyperlink 16 17 2" xfId="773"/>
    <cellStyle name="ContentsHyperlink 16 17 3" xfId="774"/>
    <cellStyle name="ContentsHyperlink 16 17 4" xfId="775"/>
    <cellStyle name="ContentsHyperlink 16 17 5" xfId="776"/>
    <cellStyle name="ContentsHyperlink 16 17 6" xfId="777"/>
    <cellStyle name="ContentsHyperlink 16 18" xfId="778"/>
    <cellStyle name="ContentsHyperlink 16 18 2" xfId="779"/>
    <cellStyle name="ContentsHyperlink 16 18 3" xfId="780"/>
    <cellStyle name="ContentsHyperlink 16 18 4" xfId="781"/>
    <cellStyle name="ContentsHyperlink 16 18 5" xfId="782"/>
    <cellStyle name="ContentsHyperlink 16 18 6" xfId="783"/>
    <cellStyle name="ContentsHyperlink 16 19" xfId="784"/>
    <cellStyle name="ContentsHyperlink 16 19 2" xfId="785"/>
    <cellStyle name="ContentsHyperlink 16 19 3" xfId="786"/>
    <cellStyle name="ContentsHyperlink 16 19 4" xfId="787"/>
    <cellStyle name="ContentsHyperlink 16 19 5" xfId="788"/>
    <cellStyle name="ContentsHyperlink 16 19 6" xfId="789"/>
    <cellStyle name="ContentsHyperlink 16 2" xfId="790"/>
    <cellStyle name="ContentsHyperlink 16 2 2" xfId="791"/>
    <cellStyle name="ContentsHyperlink 16 2 3" xfId="792"/>
    <cellStyle name="ContentsHyperlink 16 2 4" xfId="793"/>
    <cellStyle name="ContentsHyperlink 16 2 5" xfId="794"/>
    <cellStyle name="ContentsHyperlink 16 2 6" xfId="795"/>
    <cellStyle name="ContentsHyperlink 16 20" xfId="796"/>
    <cellStyle name="ContentsHyperlink 16 20 2" xfId="797"/>
    <cellStyle name="ContentsHyperlink 16 20 3" xfId="798"/>
    <cellStyle name="ContentsHyperlink 16 20 4" xfId="799"/>
    <cellStyle name="ContentsHyperlink 16 20 5" xfId="800"/>
    <cellStyle name="ContentsHyperlink 16 20 6" xfId="801"/>
    <cellStyle name="ContentsHyperlink 16 21" xfId="802"/>
    <cellStyle name="ContentsHyperlink 16 22" xfId="803"/>
    <cellStyle name="ContentsHyperlink 16 23" xfId="804"/>
    <cellStyle name="ContentsHyperlink 16 24" xfId="805"/>
    <cellStyle name="ContentsHyperlink 16 25" xfId="806"/>
    <cellStyle name="ContentsHyperlink 16 3" xfId="807"/>
    <cellStyle name="ContentsHyperlink 16 3 2" xfId="808"/>
    <cellStyle name="ContentsHyperlink 16 3 3" xfId="809"/>
    <cellStyle name="ContentsHyperlink 16 3 4" xfId="810"/>
    <cellStyle name="ContentsHyperlink 16 3 5" xfId="811"/>
    <cellStyle name="ContentsHyperlink 16 3 6" xfId="812"/>
    <cellStyle name="ContentsHyperlink 16 4" xfId="813"/>
    <cellStyle name="ContentsHyperlink 16 4 2" xfId="814"/>
    <cellStyle name="ContentsHyperlink 16 4 3" xfId="815"/>
    <cellStyle name="ContentsHyperlink 16 4 4" xfId="816"/>
    <cellStyle name="ContentsHyperlink 16 4 5" xfId="817"/>
    <cellStyle name="ContentsHyperlink 16 4 6" xfId="818"/>
    <cellStyle name="ContentsHyperlink 16 5" xfId="819"/>
    <cellStyle name="ContentsHyperlink 16 5 2" xfId="820"/>
    <cellStyle name="ContentsHyperlink 16 5 3" xfId="821"/>
    <cellStyle name="ContentsHyperlink 16 5 4" xfId="822"/>
    <cellStyle name="ContentsHyperlink 16 5 5" xfId="823"/>
    <cellStyle name="ContentsHyperlink 16 5 6" xfId="824"/>
    <cellStyle name="ContentsHyperlink 16 6" xfId="825"/>
    <cellStyle name="ContentsHyperlink 16 6 2" xfId="826"/>
    <cellStyle name="ContentsHyperlink 16 6 3" xfId="827"/>
    <cellStyle name="ContentsHyperlink 16 6 4" xfId="828"/>
    <cellStyle name="ContentsHyperlink 16 6 5" xfId="829"/>
    <cellStyle name="ContentsHyperlink 16 6 6" xfId="830"/>
    <cellStyle name="ContentsHyperlink 16 7" xfId="831"/>
    <cellStyle name="ContentsHyperlink 16 7 2" xfId="832"/>
    <cellStyle name="ContentsHyperlink 16 7 3" xfId="833"/>
    <cellStyle name="ContentsHyperlink 16 7 4" xfId="834"/>
    <cellStyle name="ContentsHyperlink 16 7 5" xfId="835"/>
    <cellStyle name="ContentsHyperlink 16 7 6" xfId="836"/>
    <cellStyle name="ContentsHyperlink 16 8" xfId="837"/>
    <cellStyle name="ContentsHyperlink 16 8 2" xfId="838"/>
    <cellStyle name="ContentsHyperlink 16 8 3" xfId="839"/>
    <cellStyle name="ContentsHyperlink 16 8 4" xfId="840"/>
    <cellStyle name="ContentsHyperlink 16 8 5" xfId="841"/>
    <cellStyle name="ContentsHyperlink 16 8 6" xfId="842"/>
    <cellStyle name="ContentsHyperlink 16 9" xfId="843"/>
    <cellStyle name="ContentsHyperlink 16 9 2" xfId="844"/>
    <cellStyle name="ContentsHyperlink 16 9 3" xfId="845"/>
    <cellStyle name="ContentsHyperlink 16 9 4" xfId="846"/>
    <cellStyle name="ContentsHyperlink 16 9 5" xfId="847"/>
    <cellStyle name="ContentsHyperlink 16 9 6" xfId="848"/>
    <cellStyle name="ContentsHyperlink 17" xfId="849"/>
    <cellStyle name="ContentsHyperlink 17 10" xfId="850"/>
    <cellStyle name="ContentsHyperlink 17 10 2" xfId="851"/>
    <cellStyle name="ContentsHyperlink 17 10 3" xfId="852"/>
    <cellStyle name="ContentsHyperlink 17 10 4" xfId="853"/>
    <cellStyle name="ContentsHyperlink 17 10 5" xfId="854"/>
    <cellStyle name="ContentsHyperlink 17 10 6" xfId="855"/>
    <cellStyle name="ContentsHyperlink 17 11" xfId="856"/>
    <cellStyle name="ContentsHyperlink 17 11 2" xfId="857"/>
    <cellStyle name="ContentsHyperlink 17 11 3" xfId="858"/>
    <cellStyle name="ContentsHyperlink 17 11 4" xfId="859"/>
    <cellStyle name="ContentsHyperlink 17 11 5" xfId="860"/>
    <cellStyle name="ContentsHyperlink 17 11 6" xfId="861"/>
    <cellStyle name="ContentsHyperlink 17 12" xfId="862"/>
    <cellStyle name="ContentsHyperlink 17 12 2" xfId="863"/>
    <cellStyle name="ContentsHyperlink 17 12 3" xfId="864"/>
    <cellStyle name="ContentsHyperlink 17 12 4" xfId="865"/>
    <cellStyle name="ContentsHyperlink 17 12 5" xfId="866"/>
    <cellStyle name="ContentsHyperlink 17 12 6" xfId="867"/>
    <cellStyle name="ContentsHyperlink 17 13" xfId="868"/>
    <cellStyle name="ContentsHyperlink 17 13 2" xfId="869"/>
    <cellStyle name="ContentsHyperlink 17 13 3" xfId="870"/>
    <cellStyle name="ContentsHyperlink 17 13 4" xfId="871"/>
    <cellStyle name="ContentsHyperlink 17 13 5" xfId="872"/>
    <cellStyle name="ContentsHyperlink 17 13 6" xfId="873"/>
    <cellStyle name="ContentsHyperlink 17 14" xfId="874"/>
    <cellStyle name="ContentsHyperlink 17 14 2" xfId="875"/>
    <cellStyle name="ContentsHyperlink 17 14 3" xfId="876"/>
    <cellStyle name="ContentsHyperlink 17 14 4" xfId="877"/>
    <cellStyle name="ContentsHyperlink 17 14 5" xfId="878"/>
    <cellStyle name="ContentsHyperlink 17 14 6" xfId="879"/>
    <cellStyle name="ContentsHyperlink 17 15" xfId="880"/>
    <cellStyle name="ContentsHyperlink 17 15 2" xfId="881"/>
    <cellStyle name="ContentsHyperlink 17 15 3" xfId="882"/>
    <cellStyle name="ContentsHyperlink 17 15 4" xfId="883"/>
    <cellStyle name="ContentsHyperlink 17 15 5" xfId="884"/>
    <cellStyle name="ContentsHyperlink 17 15 6" xfId="885"/>
    <cellStyle name="ContentsHyperlink 17 16" xfId="886"/>
    <cellStyle name="ContentsHyperlink 17 16 2" xfId="887"/>
    <cellStyle name="ContentsHyperlink 17 16 3" xfId="888"/>
    <cellStyle name="ContentsHyperlink 17 16 4" xfId="889"/>
    <cellStyle name="ContentsHyperlink 17 16 5" xfId="890"/>
    <cellStyle name="ContentsHyperlink 17 16 6" xfId="891"/>
    <cellStyle name="ContentsHyperlink 17 17" xfId="892"/>
    <cellStyle name="ContentsHyperlink 17 17 2" xfId="893"/>
    <cellStyle name="ContentsHyperlink 17 17 3" xfId="894"/>
    <cellStyle name="ContentsHyperlink 17 17 4" xfId="895"/>
    <cellStyle name="ContentsHyperlink 17 17 5" xfId="896"/>
    <cellStyle name="ContentsHyperlink 17 17 6" xfId="897"/>
    <cellStyle name="ContentsHyperlink 17 18" xfId="898"/>
    <cellStyle name="ContentsHyperlink 17 18 2" xfId="899"/>
    <cellStyle name="ContentsHyperlink 17 18 3" xfId="900"/>
    <cellStyle name="ContentsHyperlink 17 18 4" xfId="901"/>
    <cellStyle name="ContentsHyperlink 17 18 5" xfId="902"/>
    <cellStyle name="ContentsHyperlink 17 18 6" xfId="903"/>
    <cellStyle name="ContentsHyperlink 17 19" xfId="904"/>
    <cellStyle name="ContentsHyperlink 17 19 2" xfId="905"/>
    <cellStyle name="ContentsHyperlink 17 19 3" xfId="906"/>
    <cellStyle name="ContentsHyperlink 17 19 4" xfId="907"/>
    <cellStyle name="ContentsHyperlink 17 19 5" xfId="908"/>
    <cellStyle name="ContentsHyperlink 17 19 6" xfId="909"/>
    <cellStyle name="ContentsHyperlink 17 2" xfId="910"/>
    <cellStyle name="ContentsHyperlink 17 2 2" xfId="911"/>
    <cellStyle name="ContentsHyperlink 17 2 3" xfId="912"/>
    <cellStyle name="ContentsHyperlink 17 2 4" xfId="913"/>
    <cellStyle name="ContentsHyperlink 17 2 5" xfId="914"/>
    <cellStyle name="ContentsHyperlink 17 2 6" xfId="915"/>
    <cellStyle name="ContentsHyperlink 17 20" xfId="916"/>
    <cellStyle name="ContentsHyperlink 17 20 2" xfId="917"/>
    <cellStyle name="ContentsHyperlink 17 20 3" xfId="918"/>
    <cellStyle name="ContentsHyperlink 17 20 4" xfId="919"/>
    <cellStyle name="ContentsHyperlink 17 20 5" xfId="920"/>
    <cellStyle name="ContentsHyperlink 17 20 6" xfId="921"/>
    <cellStyle name="ContentsHyperlink 17 21" xfId="922"/>
    <cellStyle name="ContentsHyperlink 17 22" xfId="923"/>
    <cellStyle name="ContentsHyperlink 17 23" xfId="924"/>
    <cellStyle name="ContentsHyperlink 17 24" xfId="925"/>
    <cellStyle name="ContentsHyperlink 17 25" xfId="926"/>
    <cellStyle name="ContentsHyperlink 17 3" xfId="927"/>
    <cellStyle name="ContentsHyperlink 17 3 2" xfId="928"/>
    <cellStyle name="ContentsHyperlink 17 3 3" xfId="929"/>
    <cellStyle name="ContentsHyperlink 17 3 4" xfId="930"/>
    <cellStyle name="ContentsHyperlink 17 3 5" xfId="931"/>
    <cellStyle name="ContentsHyperlink 17 3 6" xfId="932"/>
    <cellStyle name="ContentsHyperlink 17 4" xfId="933"/>
    <cellStyle name="ContentsHyperlink 17 4 2" xfId="934"/>
    <cellStyle name="ContentsHyperlink 17 4 3" xfId="935"/>
    <cellStyle name="ContentsHyperlink 17 4 4" xfId="936"/>
    <cellStyle name="ContentsHyperlink 17 4 5" xfId="937"/>
    <cellStyle name="ContentsHyperlink 17 4 6" xfId="938"/>
    <cellStyle name="ContentsHyperlink 17 5" xfId="939"/>
    <cellStyle name="ContentsHyperlink 17 5 2" xfId="940"/>
    <cellStyle name="ContentsHyperlink 17 5 3" xfId="941"/>
    <cellStyle name="ContentsHyperlink 17 5 4" xfId="942"/>
    <cellStyle name="ContentsHyperlink 17 5 5" xfId="943"/>
    <cellStyle name="ContentsHyperlink 17 5 6" xfId="944"/>
    <cellStyle name="ContentsHyperlink 17 6" xfId="945"/>
    <cellStyle name="ContentsHyperlink 17 6 2" xfId="946"/>
    <cellStyle name="ContentsHyperlink 17 6 3" xfId="947"/>
    <cellStyle name="ContentsHyperlink 17 6 4" xfId="948"/>
    <cellStyle name="ContentsHyperlink 17 6 5" xfId="949"/>
    <cellStyle name="ContentsHyperlink 17 6 6" xfId="950"/>
    <cellStyle name="ContentsHyperlink 17 7" xfId="951"/>
    <cellStyle name="ContentsHyperlink 17 7 2" xfId="952"/>
    <cellStyle name="ContentsHyperlink 17 7 3" xfId="953"/>
    <cellStyle name="ContentsHyperlink 17 7 4" xfId="954"/>
    <cellStyle name="ContentsHyperlink 17 7 5" xfId="955"/>
    <cellStyle name="ContentsHyperlink 17 7 6" xfId="956"/>
    <cellStyle name="ContentsHyperlink 17 8" xfId="957"/>
    <cellStyle name="ContentsHyperlink 17 8 2" xfId="958"/>
    <cellStyle name="ContentsHyperlink 17 8 3" xfId="959"/>
    <cellStyle name="ContentsHyperlink 17 8 4" xfId="960"/>
    <cellStyle name="ContentsHyperlink 17 8 5" xfId="961"/>
    <cellStyle name="ContentsHyperlink 17 8 6" xfId="962"/>
    <cellStyle name="ContentsHyperlink 17 9" xfId="963"/>
    <cellStyle name="ContentsHyperlink 17 9 2" xfId="964"/>
    <cellStyle name="ContentsHyperlink 17 9 3" xfId="965"/>
    <cellStyle name="ContentsHyperlink 17 9 4" xfId="966"/>
    <cellStyle name="ContentsHyperlink 17 9 5" xfId="967"/>
    <cellStyle name="ContentsHyperlink 17 9 6" xfId="968"/>
    <cellStyle name="ContentsHyperlink 18" xfId="969"/>
    <cellStyle name="ContentsHyperlink 18 2" xfId="970"/>
    <cellStyle name="ContentsHyperlink 18 3" xfId="971"/>
    <cellStyle name="ContentsHyperlink 18 4" xfId="972"/>
    <cellStyle name="ContentsHyperlink 18 5" xfId="973"/>
    <cellStyle name="ContentsHyperlink 18 6" xfId="974"/>
    <cellStyle name="ContentsHyperlink 19" xfId="975"/>
    <cellStyle name="ContentsHyperlink 19 2" xfId="976"/>
    <cellStyle name="ContentsHyperlink 19 3" xfId="977"/>
    <cellStyle name="ContentsHyperlink 19 4" xfId="978"/>
    <cellStyle name="ContentsHyperlink 19 5" xfId="979"/>
    <cellStyle name="ContentsHyperlink 19 6" xfId="980"/>
    <cellStyle name="ContentsHyperlink 2" xfId="981"/>
    <cellStyle name="ContentsHyperlink 2 10" xfId="982"/>
    <cellStyle name="ContentsHyperlink 2 10 2" xfId="983"/>
    <cellStyle name="ContentsHyperlink 2 10 3" xfId="984"/>
    <cellStyle name="ContentsHyperlink 2 10 4" xfId="985"/>
    <cellStyle name="ContentsHyperlink 2 10 5" xfId="986"/>
    <cellStyle name="ContentsHyperlink 2 10 6" xfId="987"/>
    <cellStyle name="ContentsHyperlink 2 11" xfId="988"/>
    <cellStyle name="ContentsHyperlink 2 11 2" xfId="989"/>
    <cellStyle name="ContentsHyperlink 2 11 3" xfId="990"/>
    <cellStyle name="ContentsHyperlink 2 11 4" xfId="991"/>
    <cellStyle name="ContentsHyperlink 2 11 5" xfId="992"/>
    <cellStyle name="ContentsHyperlink 2 11 6" xfId="993"/>
    <cellStyle name="ContentsHyperlink 2 12" xfId="994"/>
    <cellStyle name="ContentsHyperlink 2 12 2" xfId="995"/>
    <cellStyle name="ContentsHyperlink 2 12 3" xfId="996"/>
    <cellStyle name="ContentsHyperlink 2 12 4" xfId="997"/>
    <cellStyle name="ContentsHyperlink 2 12 5" xfId="998"/>
    <cellStyle name="ContentsHyperlink 2 12 6" xfId="999"/>
    <cellStyle name="ContentsHyperlink 2 13" xfId="1000"/>
    <cellStyle name="ContentsHyperlink 2 13 2" xfId="1001"/>
    <cellStyle name="ContentsHyperlink 2 13 3" xfId="1002"/>
    <cellStyle name="ContentsHyperlink 2 13 4" xfId="1003"/>
    <cellStyle name="ContentsHyperlink 2 13 5" xfId="1004"/>
    <cellStyle name="ContentsHyperlink 2 13 6" xfId="1005"/>
    <cellStyle name="ContentsHyperlink 2 14" xfId="1006"/>
    <cellStyle name="ContentsHyperlink 2 14 2" xfId="1007"/>
    <cellStyle name="ContentsHyperlink 2 14 3" xfId="1008"/>
    <cellStyle name="ContentsHyperlink 2 14 4" xfId="1009"/>
    <cellStyle name="ContentsHyperlink 2 14 5" xfId="1010"/>
    <cellStyle name="ContentsHyperlink 2 14 6" xfId="1011"/>
    <cellStyle name="ContentsHyperlink 2 15" xfId="1012"/>
    <cellStyle name="ContentsHyperlink 2 15 2" xfId="1013"/>
    <cellStyle name="ContentsHyperlink 2 15 3" xfId="1014"/>
    <cellStyle name="ContentsHyperlink 2 15 4" xfId="1015"/>
    <cellStyle name="ContentsHyperlink 2 15 5" xfId="1016"/>
    <cellStyle name="ContentsHyperlink 2 15 6" xfId="1017"/>
    <cellStyle name="ContentsHyperlink 2 16" xfId="1018"/>
    <cellStyle name="ContentsHyperlink 2 16 2" xfId="1019"/>
    <cellStyle name="ContentsHyperlink 2 16 3" xfId="1020"/>
    <cellStyle name="ContentsHyperlink 2 16 4" xfId="1021"/>
    <cellStyle name="ContentsHyperlink 2 16 5" xfId="1022"/>
    <cellStyle name="ContentsHyperlink 2 16 6" xfId="1023"/>
    <cellStyle name="ContentsHyperlink 2 17" xfId="1024"/>
    <cellStyle name="ContentsHyperlink 2 17 2" xfId="1025"/>
    <cellStyle name="ContentsHyperlink 2 17 3" xfId="1026"/>
    <cellStyle name="ContentsHyperlink 2 17 4" xfId="1027"/>
    <cellStyle name="ContentsHyperlink 2 17 5" xfId="1028"/>
    <cellStyle name="ContentsHyperlink 2 17 6" xfId="1029"/>
    <cellStyle name="ContentsHyperlink 2 18" xfId="1030"/>
    <cellStyle name="ContentsHyperlink 2 18 2" xfId="1031"/>
    <cellStyle name="ContentsHyperlink 2 18 3" xfId="1032"/>
    <cellStyle name="ContentsHyperlink 2 18 4" xfId="1033"/>
    <cellStyle name="ContentsHyperlink 2 18 5" xfId="1034"/>
    <cellStyle name="ContentsHyperlink 2 18 6" xfId="1035"/>
    <cellStyle name="ContentsHyperlink 2 19" xfId="1036"/>
    <cellStyle name="ContentsHyperlink 2 19 2" xfId="1037"/>
    <cellStyle name="ContentsHyperlink 2 19 3" xfId="1038"/>
    <cellStyle name="ContentsHyperlink 2 19 4" xfId="1039"/>
    <cellStyle name="ContentsHyperlink 2 19 5" xfId="1040"/>
    <cellStyle name="ContentsHyperlink 2 19 6" xfId="1041"/>
    <cellStyle name="ContentsHyperlink 2 2" xfId="1042"/>
    <cellStyle name="ContentsHyperlink 2 2 2" xfId="1043"/>
    <cellStyle name="ContentsHyperlink 2 2 3" xfId="1044"/>
    <cellStyle name="ContentsHyperlink 2 2 4" xfId="1045"/>
    <cellStyle name="ContentsHyperlink 2 2 5" xfId="1046"/>
    <cellStyle name="ContentsHyperlink 2 2 6" xfId="1047"/>
    <cellStyle name="ContentsHyperlink 2 20" xfId="1048"/>
    <cellStyle name="ContentsHyperlink 2 20 2" xfId="1049"/>
    <cellStyle name="ContentsHyperlink 2 20 3" xfId="1050"/>
    <cellStyle name="ContentsHyperlink 2 20 4" xfId="1051"/>
    <cellStyle name="ContentsHyperlink 2 20 5" xfId="1052"/>
    <cellStyle name="ContentsHyperlink 2 20 6" xfId="1053"/>
    <cellStyle name="ContentsHyperlink 2 21" xfId="1054"/>
    <cellStyle name="ContentsHyperlink 2 22" xfId="1055"/>
    <cellStyle name="ContentsHyperlink 2 23" xfId="1056"/>
    <cellStyle name="ContentsHyperlink 2 24" xfId="1057"/>
    <cellStyle name="ContentsHyperlink 2 25" xfId="1058"/>
    <cellStyle name="ContentsHyperlink 2 3" xfId="1059"/>
    <cellStyle name="ContentsHyperlink 2 3 2" xfId="1060"/>
    <cellStyle name="ContentsHyperlink 2 3 3" xfId="1061"/>
    <cellStyle name="ContentsHyperlink 2 3 4" xfId="1062"/>
    <cellStyle name="ContentsHyperlink 2 3 5" xfId="1063"/>
    <cellStyle name="ContentsHyperlink 2 3 6" xfId="1064"/>
    <cellStyle name="ContentsHyperlink 2 4" xfId="1065"/>
    <cellStyle name="ContentsHyperlink 2 4 2" xfId="1066"/>
    <cellStyle name="ContentsHyperlink 2 4 3" xfId="1067"/>
    <cellStyle name="ContentsHyperlink 2 4 4" xfId="1068"/>
    <cellStyle name="ContentsHyperlink 2 4 5" xfId="1069"/>
    <cellStyle name="ContentsHyperlink 2 4 6" xfId="1070"/>
    <cellStyle name="ContentsHyperlink 2 5" xfId="1071"/>
    <cellStyle name="ContentsHyperlink 2 5 2" xfId="1072"/>
    <cellStyle name="ContentsHyperlink 2 5 3" xfId="1073"/>
    <cellStyle name="ContentsHyperlink 2 5 4" xfId="1074"/>
    <cellStyle name="ContentsHyperlink 2 5 5" xfId="1075"/>
    <cellStyle name="ContentsHyperlink 2 5 6" xfId="1076"/>
    <cellStyle name="ContentsHyperlink 2 6" xfId="1077"/>
    <cellStyle name="ContentsHyperlink 2 6 2" xfId="1078"/>
    <cellStyle name="ContentsHyperlink 2 6 3" xfId="1079"/>
    <cellStyle name="ContentsHyperlink 2 6 4" xfId="1080"/>
    <cellStyle name="ContentsHyperlink 2 6 5" xfId="1081"/>
    <cellStyle name="ContentsHyperlink 2 6 6" xfId="1082"/>
    <cellStyle name="ContentsHyperlink 2 7" xfId="1083"/>
    <cellStyle name="ContentsHyperlink 2 7 2" xfId="1084"/>
    <cellStyle name="ContentsHyperlink 2 7 3" xfId="1085"/>
    <cellStyle name="ContentsHyperlink 2 7 4" xfId="1086"/>
    <cellStyle name="ContentsHyperlink 2 7 5" xfId="1087"/>
    <cellStyle name="ContentsHyperlink 2 7 6" xfId="1088"/>
    <cellStyle name="ContentsHyperlink 2 8" xfId="1089"/>
    <cellStyle name="ContentsHyperlink 2 8 2" xfId="1090"/>
    <cellStyle name="ContentsHyperlink 2 8 3" xfId="1091"/>
    <cellStyle name="ContentsHyperlink 2 8 4" xfId="1092"/>
    <cellStyle name="ContentsHyperlink 2 8 5" xfId="1093"/>
    <cellStyle name="ContentsHyperlink 2 8 6" xfId="1094"/>
    <cellStyle name="ContentsHyperlink 2 9" xfId="1095"/>
    <cellStyle name="ContentsHyperlink 2 9 2" xfId="1096"/>
    <cellStyle name="ContentsHyperlink 2 9 3" xfId="1097"/>
    <cellStyle name="ContentsHyperlink 2 9 4" xfId="1098"/>
    <cellStyle name="ContentsHyperlink 2 9 5" xfId="1099"/>
    <cellStyle name="ContentsHyperlink 2 9 6" xfId="1100"/>
    <cellStyle name="ContentsHyperlink 20" xfId="1101"/>
    <cellStyle name="ContentsHyperlink 20 2" xfId="1102"/>
    <cellStyle name="ContentsHyperlink 20 3" xfId="1103"/>
    <cellStyle name="ContentsHyperlink 20 4" xfId="1104"/>
    <cellStyle name="ContentsHyperlink 20 5" xfId="1105"/>
    <cellStyle name="ContentsHyperlink 20 6" xfId="1106"/>
    <cellStyle name="ContentsHyperlink 21" xfId="1107"/>
    <cellStyle name="ContentsHyperlink 21 2" xfId="1108"/>
    <cellStyle name="ContentsHyperlink 21 3" xfId="1109"/>
    <cellStyle name="ContentsHyperlink 21 4" xfId="1110"/>
    <cellStyle name="ContentsHyperlink 21 5" xfId="1111"/>
    <cellStyle name="ContentsHyperlink 21 6" xfId="1112"/>
    <cellStyle name="ContentsHyperlink 22" xfId="1113"/>
    <cellStyle name="ContentsHyperlink 22 2" xfId="1114"/>
    <cellStyle name="ContentsHyperlink 22 3" xfId="1115"/>
    <cellStyle name="ContentsHyperlink 22 4" xfId="1116"/>
    <cellStyle name="ContentsHyperlink 22 5" xfId="1117"/>
    <cellStyle name="ContentsHyperlink 22 6" xfId="1118"/>
    <cellStyle name="ContentsHyperlink 23" xfId="1119"/>
    <cellStyle name="ContentsHyperlink 23 2" xfId="1120"/>
    <cellStyle name="ContentsHyperlink 23 3" xfId="1121"/>
    <cellStyle name="ContentsHyperlink 23 4" xfId="1122"/>
    <cellStyle name="ContentsHyperlink 23 5" xfId="1123"/>
    <cellStyle name="ContentsHyperlink 23 6" xfId="1124"/>
    <cellStyle name="ContentsHyperlink 24" xfId="1125"/>
    <cellStyle name="ContentsHyperlink 24 2" xfId="1126"/>
    <cellStyle name="ContentsHyperlink 24 3" xfId="1127"/>
    <cellStyle name="ContentsHyperlink 24 4" xfId="1128"/>
    <cellStyle name="ContentsHyperlink 24 5" xfId="1129"/>
    <cellStyle name="ContentsHyperlink 24 6" xfId="1130"/>
    <cellStyle name="ContentsHyperlink 25" xfId="1131"/>
    <cellStyle name="ContentsHyperlink 25 2" xfId="1132"/>
    <cellStyle name="ContentsHyperlink 25 3" xfId="1133"/>
    <cellStyle name="ContentsHyperlink 25 4" xfId="1134"/>
    <cellStyle name="ContentsHyperlink 25 5" xfId="1135"/>
    <cellStyle name="ContentsHyperlink 25 6" xfId="1136"/>
    <cellStyle name="ContentsHyperlink 26" xfId="1137"/>
    <cellStyle name="ContentsHyperlink 26 2" xfId="1138"/>
    <cellStyle name="ContentsHyperlink 26 3" xfId="1139"/>
    <cellStyle name="ContentsHyperlink 26 4" xfId="1140"/>
    <cellStyle name="ContentsHyperlink 26 5" xfId="1141"/>
    <cellStyle name="ContentsHyperlink 26 6" xfId="1142"/>
    <cellStyle name="ContentsHyperlink 27" xfId="1143"/>
    <cellStyle name="ContentsHyperlink 27 2" xfId="1144"/>
    <cellStyle name="ContentsHyperlink 27 3" xfId="1145"/>
    <cellStyle name="ContentsHyperlink 27 4" xfId="1146"/>
    <cellStyle name="ContentsHyperlink 27 5" xfId="1147"/>
    <cellStyle name="ContentsHyperlink 27 6" xfId="1148"/>
    <cellStyle name="ContentsHyperlink 28" xfId="1149"/>
    <cellStyle name="ContentsHyperlink 28 2" xfId="1150"/>
    <cellStyle name="ContentsHyperlink 28 3" xfId="1151"/>
    <cellStyle name="ContentsHyperlink 28 4" xfId="1152"/>
    <cellStyle name="ContentsHyperlink 28 5" xfId="1153"/>
    <cellStyle name="ContentsHyperlink 28 6" xfId="1154"/>
    <cellStyle name="ContentsHyperlink 29" xfId="1155"/>
    <cellStyle name="ContentsHyperlink 29 2" xfId="1156"/>
    <cellStyle name="ContentsHyperlink 29 3" xfId="1157"/>
    <cellStyle name="ContentsHyperlink 29 4" xfId="1158"/>
    <cellStyle name="ContentsHyperlink 29 5" xfId="1159"/>
    <cellStyle name="ContentsHyperlink 29 6" xfId="1160"/>
    <cellStyle name="ContentsHyperlink 3" xfId="1161"/>
    <cellStyle name="ContentsHyperlink 3 10" xfId="1162"/>
    <cellStyle name="ContentsHyperlink 3 10 2" xfId="1163"/>
    <cellStyle name="ContentsHyperlink 3 10 3" xfId="1164"/>
    <cellStyle name="ContentsHyperlink 3 10 4" xfId="1165"/>
    <cellStyle name="ContentsHyperlink 3 10 5" xfId="1166"/>
    <cellStyle name="ContentsHyperlink 3 10 6" xfId="1167"/>
    <cellStyle name="ContentsHyperlink 3 11" xfId="1168"/>
    <cellStyle name="ContentsHyperlink 3 11 2" xfId="1169"/>
    <cellStyle name="ContentsHyperlink 3 11 3" xfId="1170"/>
    <cellStyle name="ContentsHyperlink 3 11 4" xfId="1171"/>
    <cellStyle name="ContentsHyperlink 3 11 5" xfId="1172"/>
    <cellStyle name="ContentsHyperlink 3 11 6" xfId="1173"/>
    <cellStyle name="ContentsHyperlink 3 12" xfId="1174"/>
    <cellStyle name="ContentsHyperlink 3 12 2" xfId="1175"/>
    <cellStyle name="ContentsHyperlink 3 12 3" xfId="1176"/>
    <cellStyle name="ContentsHyperlink 3 12 4" xfId="1177"/>
    <cellStyle name="ContentsHyperlink 3 12 5" xfId="1178"/>
    <cellStyle name="ContentsHyperlink 3 12 6" xfId="1179"/>
    <cellStyle name="ContentsHyperlink 3 13" xfId="1180"/>
    <cellStyle name="ContentsHyperlink 3 13 2" xfId="1181"/>
    <cellStyle name="ContentsHyperlink 3 13 3" xfId="1182"/>
    <cellStyle name="ContentsHyperlink 3 13 4" xfId="1183"/>
    <cellStyle name="ContentsHyperlink 3 13 5" xfId="1184"/>
    <cellStyle name="ContentsHyperlink 3 13 6" xfId="1185"/>
    <cellStyle name="ContentsHyperlink 3 14" xfId="1186"/>
    <cellStyle name="ContentsHyperlink 3 14 2" xfId="1187"/>
    <cellStyle name="ContentsHyperlink 3 14 3" xfId="1188"/>
    <cellStyle name="ContentsHyperlink 3 14 4" xfId="1189"/>
    <cellStyle name="ContentsHyperlink 3 14 5" xfId="1190"/>
    <cellStyle name="ContentsHyperlink 3 14 6" xfId="1191"/>
    <cellStyle name="ContentsHyperlink 3 15" xfId="1192"/>
    <cellStyle name="ContentsHyperlink 3 15 2" xfId="1193"/>
    <cellStyle name="ContentsHyperlink 3 15 3" xfId="1194"/>
    <cellStyle name="ContentsHyperlink 3 15 4" xfId="1195"/>
    <cellStyle name="ContentsHyperlink 3 15 5" xfId="1196"/>
    <cellStyle name="ContentsHyperlink 3 15 6" xfId="1197"/>
    <cellStyle name="ContentsHyperlink 3 16" xfId="1198"/>
    <cellStyle name="ContentsHyperlink 3 16 2" xfId="1199"/>
    <cellStyle name="ContentsHyperlink 3 16 3" xfId="1200"/>
    <cellStyle name="ContentsHyperlink 3 16 4" xfId="1201"/>
    <cellStyle name="ContentsHyperlink 3 16 5" xfId="1202"/>
    <cellStyle name="ContentsHyperlink 3 16 6" xfId="1203"/>
    <cellStyle name="ContentsHyperlink 3 17" xfId="1204"/>
    <cellStyle name="ContentsHyperlink 3 17 2" xfId="1205"/>
    <cellStyle name="ContentsHyperlink 3 17 3" xfId="1206"/>
    <cellStyle name="ContentsHyperlink 3 17 4" xfId="1207"/>
    <cellStyle name="ContentsHyperlink 3 17 5" xfId="1208"/>
    <cellStyle name="ContentsHyperlink 3 17 6" xfId="1209"/>
    <cellStyle name="ContentsHyperlink 3 18" xfId="1210"/>
    <cellStyle name="ContentsHyperlink 3 18 2" xfId="1211"/>
    <cellStyle name="ContentsHyperlink 3 18 3" xfId="1212"/>
    <cellStyle name="ContentsHyperlink 3 18 4" xfId="1213"/>
    <cellStyle name="ContentsHyperlink 3 18 5" xfId="1214"/>
    <cellStyle name="ContentsHyperlink 3 18 6" xfId="1215"/>
    <cellStyle name="ContentsHyperlink 3 19" xfId="1216"/>
    <cellStyle name="ContentsHyperlink 3 19 2" xfId="1217"/>
    <cellStyle name="ContentsHyperlink 3 19 3" xfId="1218"/>
    <cellStyle name="ContentsHyperlink 3 19 4" xfId="1219"/>
    <cellStyle name="ContentsHyperlink 3 19 5" xfId="1220"/>
    <cellStyle name="ContentsHyperlink 3 19 6" xfId="1221"/>
    <cellStyle name="ContentsHyperlink 3 2" xfId="1222"/>
    <cellStyle name="ContentsHyperlink 3 2 2" xfId="1223"/>
    <cellStyle name="ContentsHyperlink 3 2 3" xfId="1224"/>
    <cellStyle name="ContentsHyperlink 3 2 4" xfId="1225"/>
    <cellStyle name="ContentsHyperlink 3 2 5" xfId="1226"/>
    <cellStyle name="ContentsHyperlink 3 2 6" xfId="1227"/>
    <cellStyle name="ContentsHyperlink 3 20" xfId="1228"/>
    <cellStyle name="ContentsHyperlink 3 20 2" xfId="1229"/>
    <cellStyle name="ContentsHyperlink 3 20 3" xfId="1230"/>
    <cellStyle name="ContentsHyperlink 3 20 4" xfId="1231"/>
    <cellStyle name="ContentsHyperlink 3 20 5" xfId="1232"/>
    <cellStyle name="ContentsHyperlink 3 20 6" xfId="1233"/>
    <cellStyle name="ContentsHyperlink 3 21" xfId="1234"/>
    <cellStyle name="ContentsHyperlink 3 22" xfId="1235"/>
    <cellStyle name="ContentsHyperlink 3 23" xfId="1236"/>
    <cellStyle name="ContentsHyperlink 3 24" xfId="1237"/>
    <cellStyle name="ContentsHyperlink 3 25" xfId="1238"/>
    <cellStyle name="ContentsHyperlink 3 3" xfId="1239"/>
    <cellStyle name="ContentsHyperlink 3 3 2" xfId="1240"/>
    <cellStyle name="ContentsHyperlink 3 3 3" xfId="1241"/>
    <cellStyle name="ContentsHyperlink 3 3 4" xfId="1242"/>
    <cellStyle name="ContentsHyperlink 3 3 5" xfId="1243"/>
    <cellStyle name="ContentsHyperlink 3 3 6" xfId="1244"/>
    <cellStyle name="ContentsHyperlink 3 4" xfId="1245"/>
    <cellStyle name="ContentsHyperlink 3 4 2" xfId="1246"/>
    <cellStyle name="ContentsHyperlink 3 4 3" xfId="1247"/>
    <cellStyle name="ContentsHyperlink 3 4 4" xfId="1248"/>
    <cellStyle name="ContentsHyperlink 3 4 5" xfId="1249"/>
    <cellStyle name="ContentsHyperlink 3 4 6" xfId="1250"/>
    <cellStyle name="ContentsHyperlink 3 5" xfId="1251"/>
    <cellStyle name="ContentsHyperlink 3 5 2" xfId="1252"/>
    <cellStyle name="ContentsHyperlink 3 5 3" xfId="1253"/>
    <cellStyle name="ContentsHyperlink 3 5 4" xfId="1254"/>
    <cellStyle name="ContentsHyperlink 3 5 5" xfId="1255"/>
    <cellStyle name="ContentsHyperlink 3 5 6" xfId="1256"/>
    <cellStyle name="ContentsHyperlink 3 6" xfId="1257"/>
    <cellStyle name="ContentsHyperlink 3 6 2" xfId="1258"/>
    <cellStyle name="ContentsHyperlink 3 6 3" xfId="1259"/>
    <cellStyle name="ContentsHyperlink 3 6 4" xfId="1260"/>
    <cellStyle name="ContentsHyperlink 3 6 5" xfId="1261"/>
    <cellStyle name="ContentsHyperlink 3 6 6" xfId="1262"/>
    <cellStyle name="ContentsHyperlink 3 7" xfId="1263"/>
    <cellStyle name="ContentsHyperlink 3 7 2" xfId="1264"/>
    <cellStyle name="ContentsHyperlink 3 7 3" xfId="1265"/>
    <cellStyle name="ContentsHyperlink 3 7 4" xfId="1266"/>
    <cellStyle name="ContentsHyperlink 3 7 5" xfId="1267"/>
    <cellStyle name="ContentsHyperlink 3 7 6" xfId="1268"/>
    <cellStyle name="ContentsHyperlink 3 8" xfId="1269"/>
    <cellStyle name="ContentsHyperlink 3 8 2" xfId="1270"/>
    <cellStyle name="ContentsHyperlink 3 8 3" xfId="1271"/>
    <cellStyle name="ContentsHyperlink 3 8 4" xfId="1272"/>
    <cellStyle name="ContentsHyperlink 3 8 5" xfId="1273"/>
    <cellStyle name="ContentsHyperlink 3 8 6" xfId="1274"/>
    <cellStyle name="ContentsHyperlink 3 9" xfId="1275"/>
    <cellStyle name="ContentsHyperlink 3 9 2" xfId="1276"/>
    <cellStyle name="ContentsHyperlink 3 9 3" xfId="1277"/>
    <cellStyle name="ContentsHyperlink 3 9 4" xfId="1278"/>
    <cellStyle name="ContentsHyperlink 3 9 5" xfId="1279"/>
    <cellStyle name="ContentsHyperlink 3 9 6" xfId="1280"/>
    <cellStyle name="ContentsHyperlink 30" xfId="1281"/>
    <cellStyle name="ContentsHyperlink 30 2" xfId="1282"/>
    <cellStyle name="ContentsHyperlink 30 3" xfId="1283"/>
    <cellStyle name="ContentsHyperlink 30 4" xfId="1284"/>
    <cellStyle name="ContentsHyperlink 30 5" xfId="1285"/>
    <cellStyle name="ContentsHyperlink 30 6" xfId="1286"/>
    <cellStyle name="ContentsHyperlink 31" xfId="1287"/>
    <cellStyle name="ContentsHyperlink 31 2" xfId="1288"/>
    <cellStyle name="ContentsHyperlink 31 3" xfId="1289"/>
    <cellStyle name="ContentsHyperlink 31 4" xfId="1290"/>
    <cellStyle name="ContentsHyperlink 31 5" xfId="1291"/>
    <cellStyle name="ContentsHyperlink 31 6" xfId="1292"/>
    <cellStyle name="ContentsHyperlink 32" xfId="1293"/>
    <cellStyle name="ContentsHyperlink 32 2" xfId="1294"/>
    <cellStyle name="ContentsHyperlink 32 3" xfId="1295"/>
    <cellStyle name="ContentsHyperlink 32 4" xfId="1296"/>
    <cellStyle name="ContentsHyperlink 32 5" xfId="1297"/>
    <cellStyle name="ContentsHyperlink 32 6" xfId="1298"/>
    <cellStyle name="ContentsHyperlink 33" xfId="1299"/>
    <cellStyle name="ContentsHyperlink 33 2" xfId="1300"/>
    <cellStyle name="ContentsHyperlink 33 3" xfId="1301"/>
    <cellStyle name="ContentsHyperlink 33 4" xfId="1302"/>
    <cellStyle name="ContentsHyperlink 33 5" xfId="1303"/>
    <cellStyle name="ContentsHyperlink 33 6" xfId="1304"/>
    <cellStyle name="ContentsHyperlink 34" xfId="1305"/>
    <cellStyle name="ContentsHyperlink 34 2" xfId="1306"/>
    <cellStyle name="ContentsHyperlink 34 3" xfId="1307"/>
    <cellStyle name="ContentsHyperlink 34 4" xfId="1308"/>
    <cellStyle name="ContentsHyperlink 34 5" xfId="1309"/>
    <cellStyle name="ContentsHyperlink 34 6" xfId="1310"/>
    <cellStyle name="ContentsHyperlink 35" xfId="1311"/>
    <cellStyle name="ContentsHyperlink 35 2" xfId="1312"/>
    <cellStyle name="ContentsHyperlink 35 3" xfId="1313"/>
    <cellStyle name="ContentsHyperlink 35 4" xfId="1314"/>
    <cellStyle name="ContentsHyperlink 35 5" xfId="1315"/>
    <cellStyle name="ContentsHyperlink 35 6" xfId="1316"/>
    <cellStyle name="ContentsHyperlink 36" xfId="1317"/>
    <cellStyle name="ContentsHyperlink 36 2" xfId="1318"/>
    <cellStyle name="ContentsHyperlink 36 3" xfId="1319"/>
    <cellStyle name="ContentsHyperlink 36 4" xfId="1320"/>
    <cellStyle name="ContentsHyperlink 36 5" xfId="1321"/>
    <cellStyle name="ContentsHyperlink 36 6" xfId="1322"/>
    <cellStyle name="ContentsHyperlink 37" xfId="1323"/>
    <cellStyle name="ContentsHyperlink 38" xfId="1324"/>
    <cellStyle name="ContentsHyperlink 39" xfId="1325"/>
    <cellStyle name="ContentsHyperlink 4" xfId="1326"/>
    <cellStyle name="ContentsHyperlink 4 10" xfId="1327"/>
    <cellStyle name="ContentsHyperlink 4 10 2" xfId="1328"/>
    <cellStyle name="ContentsHyperlink 4 10 3" xfId="1329"/>
    <cellStyle name="ContentsHyperlink 4 10 4" xfId="1330"/>
    <cellStyle name="ContentsHyperlink 4 10 5" xfId="1331"/>
    <cellStyle name="ContentsHyperlink 4 10 6" xfId="1332"/>
    <cellStyle name="ContentsHyperlink 4 11" xfId="1333"/>
    <cellStyle name="ContentsHyperlink 4 11 2" xfId="1334"/>
    <cellStyle name="ContentsHyperlink 4 11 3" xfId="1335"/>
    <cellStyle name="ContentsHyperlink 4 11 4" xfId="1336"/>
    <cellStyle name="ContentsHyperlink 4 11 5" xfId="1337"/>
    <cellStyle name="ContentsHyperlink 4 11 6" xfId="1338"/>
    <cellStyle name="ContentsHyperlink 4 12" xfId="1339"/>
    <cellStyle name="ContentsHyperlink 4 12 2" xfId="1340"/>
    <cellStyle name="ContentsHyperlink 4 12 3" xfId="1341"/>
    <cellStyle name="ContentsHyperlink 4 12 4" xfId="1342"/>
    <cellStyle name="ContentsHyperlink 4 12 5" xfId="1343"/>
    <cellStyle name="ContentsHyperlink 4 12 6" xfId="1344"/>
    <cellStyle name="ContentsHyperlink 4 13" xfId="1345"/>
    <cellStyle name="ContentsHyperlink 4 13 2" xfId="1346"/>
    <cellStyle name="ContentsHyperlink 4 13 3" xfId="1347"/>
    <cellStyle name="ContentsHyperlink 4 13 4" xfId="1348"/>
    <cellStyle name="ContentsHyperlink 4 13 5" xfId="1349"/>
    <cellStyle name="ContentsHyperlink 4 13 6" xfId="1350"/>
    <cellStyle name="ContentsHyperlink 4 14" xfId="1351"/>
    <cellStyle name="ContentsHyperlink 4 14 2" xfId="1352"/>
    <cellStyle name="ContentsHyperlink 4 14 3" xfId="1353"/>
    <cellStyle name="ContentsHyperlink 4 14 4" xfId="1354"/>
    <cellStyle name="ContentsHyperlink 4 14 5" xfId="1355"/>
    <cellStyle name="ContentsHyperlink 4 14 6" xfId="1356"/>
    <cellStyle name="ContentsHyperlink 4 15" xfId="1357"/>
    <cellStyle name="ContentsHyperlink 4 15 2" xfId="1358"/>
    <cellStyle name="ContentsHyperlink 4 15 3" xfId="1359"/>
    <cellStyle name="ContentsHyperlink 4 15 4" xfId="1360"/>
    <cellStyle name="ContentsHyperlink 4 15 5" xfId="1361"/>
    <cellStyle name="ContentsHyperlink 4 15 6" xfId="1362"/>
    <cellStyle name="ContentsHyperlink 4 16" xfId="1363"/>
    <cellStyle name="ContentsHyperlink 4 16 2" xfId="1364"/>
    <cellStyle name="ContentsHyperlink 4 16 3" xfId="1365"/>
    <cellStyle name="ContentsHyperlink 4 16 4" xfId="1366"/>
    <cellStyle name="ContentsHyperlink 4 16 5" xfId="1367"/>
    <cellStyle name="ContentsHyperlink 4 16 6" xfId="1368"/>
    <cellStyle name="ContentsHyperlink 4 17" xfId="1369"/>
    <cellStyle name="ContentsHyperlink 4 17 2" xfId="1370"/>
    <cellStyle name="ContentsHyperlink 4 17 3" xfId="1371"/>
    <cellStyle name="ContentsHyperlink 4 17 4" xfId="1372"/>
    <cellStyle name="ContentsHyperlink 4 17 5" xfId="1373"/>
    <cellStyle name="ContentsHyperlink 4 17 6" xfId="1374"/>
    <cellStyle name="ContentsHyperlink 4 18" xfId="1375"/>
    <cellStyle name="ContentsHyperlink 4 18 2" xfId="1376"/>
    <cellStyle name="ContentsHyperlink 4 18 3" xfId="1377"/>
    <cellStyle name="ContentsHyperlink 4 18 4" xfId="1378"/>
    <cellStyle name="ContentsHyperlink 4 18 5" xfId="1379"/>
    <cellStyle name="ContentsHyperlink 4 18 6" xfId="1380"/>
    <cellStyle name="ContentsHyperlink 4 19" xfId="1381"/>
    <cellStyle name="ContentsHyperlink 4 19 2" xfId="1382"/>
    <cellStyle name="ContentsHyperlink 4 19 3" xfId="1383"/>
    <cellStyle name="ContentsHyperlink 4 19 4" xfId="1384"/>
    <cellStyle name="ContentsHyperlink 4 19 5" xfId="1385"/>
    <cellStyle name="ContentsHyperlink 4 19 6" xfId="1386"/>
    <cellStyle name="ContentsHyperlink 4 2" xfId="1387"/>
    <cellStyle name="ContentsHyperlink 4 2 2" xfId="1388"/>
    <cellStyle name="ContentsHyperlink 4 2 3" xfId="1389"/>
    <cellStyle name="ContentsHyperlink 4 2 4" xfId="1390"/>
    <cellStyle name="ContentsHyperlink 4 2 5" xfId="1391"/>
    <cellStyle name="ContentsHyperlink 4 2 6" xfId="1392"/>
    <cellStyle name="ContentsHyperlink 4 20" xfId="1393"/>
    <cellStyle name="ContentsHyperlink 4 20 2" xfId="1394"/>
    <cellStyle name="ContentsHyperlink 4 20 3" xfId="1395"/>
    <cellStyle name="ContentsHyperlink 4 20 4" xfId="1396"/>
    <cellStyle name="ContentsHyperlink 4 20 5" xfId="1397"/>
    <cellStyle name="ContentsHyperlink 4 20 6" xfId="1398"/>
    <cellStyle name="ContentsHyperlink 4 21" xfId="1399"/>
    <cellStyle name="ContentsHyperlink 4 22" xfId="1400"/>
    <cellStyle name="ContentsHyperlink 4 23" xfId="1401"/>
    <cellStyle name="ContentsHyperlink 4 24" xfId="1402"/>
    <cellStyle name="ContentsHyperlink 4 25" xfId="1403"/>
    <cellStyle name="ContentsHyperlink 4 3" xfId="1404"/>
    <cellStyle name="ContentsHyperlink 4 3 2" xfId="1405"/>
    <cellStyle name="ContentsHyperlink 4 3 3" xfId="1406"/>
    <cellStyle name="ContentsHyperlink 4 3 4" xfId="1407"/>
    <cellStyle name="ContentsHyperlink 4 3 5" xfId="1408"/>
    <cellStyle name="ContentsHyperlink 4 3 6" xfId="1409"/>
    <cellStyle name="ContentsHyperlink 4 4" xfId="1410"/>
    <cellStyle name="ContentsHyperlink 4 4 2" xfId="1411"/>
    <cellStyle name="ContentsHyperlink 4 4 3" xfId="1412"/>
    <cellStyle name="ContentsHyperlink 4 4 4" xfId="1413"/>
    <cellStyle name="ContentsHyperlink 4 4 5" xfId="1414"/>
    <cellStyle name="ContentsHyperlink 4 4 6" xfId="1415"/>
    <cellStyle name="ContentsHyperlink 4 5" xfId="1416"/>
    <cellStyle name="ContentsHyperlink 4 5 2" xfId="1417"/>
    <cellStyle name="ContentsHyperlink 4 5 3" xfId="1418"/>
    <cellStyle name="ContentsHyperlink 4 5 4" xfId="1419"/>
    <cellStyle name="ContentsHyperlink 4 5 5" xfId="1420"/>
    <cellStyle name="ContentsHyperlink 4 5 6" xfId="1421"/>
    <cellStyle name="ContentsHyperlink 4 6" xfId="1422"/>
    <cellStyle name="ContentsHyperlink 4 6 2" xfId="1423"/>
    <cellStyle name="ContentsHyperlink 4 6 3" xfId="1424"/>
    <cellStyle name="ContentsHyperlink 4 6 4" xfId="1425"/>
    <cellStyle name="ContentsHyperlink 4 6 5" xfId="1426"/>
    <cellStyle name="ContentsHyperlink 4 6 6" xfId="1427"/>
    <cellStyle name="ContentsHyperlink 4 7" xfId="1428"/>
    <cellStyle name="ContentsHyperlink 4 7 2" xfId="1429"/>
    <cellStyle name="ContentsHyperlink 4 7 3" xfId="1430"/>
    <cellStyle name="ContentsHyperlink 4 7 4" xfId="1431"/>
    <cellStyle name="ContentsHyperlink 4 7 5" xfId="1432"/>
    <cellStyle name="ContentsHyperlink 4 7 6" xfId="1433"/>
    <cellStyle name="ContentsHyperlink 4 8" xfId="1434"/>
    <cellStyle name="ContentsHyperlink 4 8 2" xfId="1435"/>
    <cellStyle name="ContentsHyperlink 4 8 3" xfId="1436"/>
    <cellStyle name="ContentsHyperlink 4 8 4" xfId="1437"/>
    <cellStyle name="ContentsHyperlink 4 8 5" xfId="1438"/>
    <cellStyle name="ContentsHyperlink 4 8 6" xfId="1439"/>
    <cellStyle name="ContentsHyperlink 4 9" xfId="1440"/>
    <cellStyle name="ContentsHyperlink 4 9 2" xfId="1441"/>
    <cellStyle name="ContentsHyperlink 4 9 3" xfId="1442"/>
    <cellStyle name="ContentsHyperlink 4 9 4" xfId="1443"/>
    <cellStyle name="ContentsHyperlink 4 9 5" xfId="1444"/>
    <cellStyle name="ContentsHyperlink 4 9 6" xfId="1445"/>
    <cellStyle name="ContentsHyperlink 40" xfId="1446"/>
    <cellStyle name="ContentsHyperlink 41" xfId="1447"/>
    <cellStyle name="ContentsHyperlink 42" xfId="1448"/>
    <cellStyle name="ContentsHyperlink 43" xfId="1449"/>
    <cellStyle name="ContentsHyperlink 44" xfId="1450"/>
    <cellStyle name="ContentsHyperlink 45" xfId="1451"/>
    <cellStyle name="ContentsHyperlink 46" xfId="1452"/>
    <cellStyle name="ContentsHyperlink 47" xfId="1453"/>
    <cellStyle name="ContentsHyperlink 5" xfId="1454"/>
    <cellStyle name="ContentsHyperlink 5 10" xfId="1455"/>
    <cellStyle name="ContentsHyperlink 5 10 2" xfId="1456"/>
    <cellStyle name="ContentsHyperlink 5 10 3" xfId="1457"/>
    <cellStyle name="ContentsHyperlink 5 10 4" xfId="1458"/>
    <cellStyle name="ContentsHyperlink 5 10 5" xfId="1459"/>
    <cellStyle name="ContentsHyperlink 5 10 6" xfId="1460"/>
    <cellStyle name="ContentsHyperlink 5 11" xfId="1461"/>
    <cellStyle name="ContentsHyperlink 5 11 2" xfId="1462"/>
    <cellStyle name="ContentsHyperlink 5 11 3" xfId="1463"/>
    <cellStyle name="ContentsHyperlink 5 11 4" xfId="1464"/>
    <cellStyle name="ContentsHyperlink 5 11 5" xfId="1465"/>
    <cellStyle name="ContentsHyperlink 5 11 6" xfId="1466"/>
    <cellStyle name="ContentsHyperlink 5 12" xfId="1467"/>
    <cellStyle name="ContentsHyperlink 5 12 2" xfId="1468"/>
    <cellStyle name="ContentsHyperlink 5 12 3" xfId="1469"/>
    <cellStyle name="ContentsHyperlink 5 12 4" xfId="1470"/>
    <cellStyle name="ContentsHyperlink 5 12 5" xfId="1471"/>
    <cellStyle name="ContentsHyperlink 5 12 6" xfId="1472"/>
    <cellStyle name="ContentsHyperlink 5 13" xfId="1473"/>
    <cellStyle name="ContentsHyperlink 5 13 2" xfId="1474"/>
    <cellStyle name="ContentsHyperlink 5 13 3" xfId="1475"/>
    <cellStyle name="ContentsHyperlink 5 13 4" xfId="1476"/>
    <cellStyle name="ContentsHyperlink 5 13 5" xfId="1477"/>
    <cellStyle name="ContentsHyperlink 5 13 6" xfId="1478"/>
    <cellStyle name="ContentsHyperlink 5 14" xfId="1479"/>
    <cellStyle name="ContentsHyperlink 5 14 2" xfId="1480"/>
    <cellStyle name="ContentsHyperlink 5 14 3" xfId="1481"/>
    <cellStyle name="ContentsHyperlink 5 14 4" xfId="1482"/>
    <cellStyle name="ContentsHyperlink 5 14 5" xfId="1483"/>
    <cellStyle name="ContentsHyperlink 5 14 6" xfId="1484"/>
    <cellStyle name="ContentsHyperlink 5 15" xfId="1485"/>
    <cellStyle name="ContentsHyperlink 5 15 2" xfId="1486"/>
    <cellStyle name="ContentsHyperlink 5 15 3" xfId="1487"/>
    <cellStyle name="ContentsHyperlink 5 15 4" xfId="1488"/>
    <cellStyle name="ContentsHyperlink 5 15 5" xfId="1489"/>
    <cellStyle name="ContentsHyperlink 5 15 6" xfId="1490"/>
    <cellStyle name="ContentsHyperlink 5 16" xfId="1491"/>
    <cellStyle name="ContentsHyperlink 5 16 2" xfId="1492"/>
    <cellStyle name="ContentsHyperlink 5 16 3" xfId="1493"/>
    <cellStyle name="ContentsHyperlink 5 16 4" xfId="1494"/>
    <cellStyle name="ContentsHyperlink 5 16 5" xfId="1495"/>
    <cellStyle name="ContentsHyperlink 5 16 6" xfId="1496"/>
    <cellStyle name="ContentsHyperlink 5 17" xfId="1497"/>
    <cellStyle name="ContentsHyperlink 5 17 2" xfId="1498"/>
    <cellStyle name="ContentsHyperlink 5 17 3" xfId="1499"/>
    <cellStyle name="ContentsHyperlink 5 17 4" xfId="1500"/>
    <cellStyle name="ContentsHyperlink 5 17 5" xfId="1501"/>
    <cellStyle name="ContentsHyperlink 5 17 6" xfId="1502"/>
    <cellStyle name="ContentsHyperlink 5 18" xfId="1503"/>
    <cellStyle name="ContentsHyperlink 5 18 2" xfId="1504"/>
    <cellStyle name="ContentsHyperlink 5 18 3" xfId="1505"/>
    <cellStyle name="ContentsHyperlink 5 18 4" xfId="1506"/>
    <cellStyle name="ContentsHyperlink 5 18 5" xfId="1507"/>
    <cellStyle name="ContentsHyperlink 5 18 6" xfId="1508"/>
    <cellStyle name="ContentsHyperlink 5 19" xfId="1509"/>
    <cellStyle name="ContentsHyperlink 5 19 2" xfId="1510"/>
    <cellStyle name="ContentsHyperlink 5 19 3" xfId="1511"/>
    <cellStyle name="ContentsHyperlink 5 19 4" xfId="1512"/>
    <cellStyle name="ContentsHyperlink 5 19 5" xfId="1513"/>
    <cellStyle name="ContentsHyperlink 5 19 6" xfId="1514"/>
    <cellStyle name="ContentsHyperlink 5 2" xfId="1515"/>
    <cellStyle name="ContentsHyperlink 5 2 2" xfId="1516"/>
    <cellStyle name="ContentsHyperlink 5 2 3" xfId="1517"/>
    <cellStyle name="ContentsHyperlink 5 2 4" xfId="1518"/>
    <cellStyle name="ContentsHyperlink 5 2 5" xfId="1519"/>
    <cellStyle name="ContentsHyperlink 5 2 6" xfId="1520"/>
    <cellStyle name="ContentsHyperlink 5 20" xfId="1521"/>
    <cellStyle name="ContentsHyperlink 5 20 2" xfId="1522"/>
    <cellStyle name="ContentsHyperlink 5 20 3" xfId="1523"/>
    <cellStyle name="ContentsHyperlink 5 20 4" xfId="1524"/>
    <cellStyle name="ContentsHyperlink 5 20 5" xfId="1525"/>
    <cellStyle name="ContentsHyperlink 5 20 6" xfId="1526"/>
    <cellStyle name="ContentsHyperlink 5 21" xfId="1527"/>
    <cellStyle name="ContentsHyperlink 5 22" xfId="1528"/>
    <cellStyle name="ContentsHyperlink 5 23" xfId="1529"/>
    <cellStyle name="ContentsHyperlink 5 24" xfId="1530"/>
    <cellStyle name="ContentsHyperlink 5 25" xfId="1531"/>
    <cellStyle name="ContentsHyperlink 5 3" xfId="1532"/>
    <cellStyle name="ContentsHyperlink 5 3 2" xfId="1533"/>
    <cellStyle name="ContentsHyperlink 5 3 3" xfId="1534"/>
    <cellStyle name="ContentsHyperlink 5 3 4" xfId="1535"/>
    <cellStyle name="ContentsHyperlink 5 3 5" xfId="1536"/>
    <cellStyle name="ContentsHyperlink 5 3 6" xfId="1537"/>
    <cellStyle name="ContentsHyperlink 5 4" xfId="1538"/>
    <cellStyle name="ContentsHyperlink 5 4 2" xfId="1539"/>
    <cellStyle name="ContentsHyperlink 5 4 3" xfId="1540"/>
    <cellStyle name="ContentsHyperlink 5 4 4" xfId="1541"/>
    <cellStyle name="ContentsHyperlink 5 4 5" xfId="1542"/>
    <cellStyle name="ContentsHyperlink 5 4 6" xfId="1543"/>
    <cellStyle name="ContentsHyperlink 5 5" xfId="1544"/>
    <cellStyle name="ContentsHyperlink 5 5 2" xfId="1545"/>
    <cellStyle name="ContentsHyperlink 5 5 3" xfId="1546"/>
    <cellStyle name="ContentsHyperlink 5 5 4" xfId="1547"/>
    <cellStyle name="ContentsHyperlink 5 5 5" xfId="1548"/>
    <cellStyle name="ContentsHyperlink 5 5 6" xfId="1549"/>
    <cellStyle name="ContentsHyperlink 5 6" xfId="1550"/>
    <cellStyle name="ContentsHyperlink 5 6 2" xfId="1551"/>
    <cellStyle name="ContentsHyperlink 5 6 3" xfId="1552"/>
    <cellStyle name="ContentsHyperlink 5 6 4" xfId="1553"/>
    <cellStyle name="ContentsHyperlink 5 6 5" xfId="1554"/>
    <cellStyle name="ContentsHyperlink 5 6 6" xfId="1555"/>
    <cellStyle name="ContentsHyperlink 5 7" xfId="1556"/>
    <cellStyle name="ContentsHyperlink 5 7 2" xfId="1557"/>
    <cellStyle name="ContentsHyperlink 5 7 3" xfId="1558"/>
    <cellStyle name="ContentsHyperlink 5 7 4" xfId="1559"/>
    <cellStyle name="ContentsHyperlink 5 7 5" xfId="1560"/>
    <cellStyle name="ContentsHyperlink 5 7 6" xfId="1561"/>
    <cellStyle name="ContentsHyperlink 5 8" xfId="1562"/>
    <cellStyle name="ContentsHyperlink 5 8 2" xfId="1563"/>
    <cellStyle name="ContentsHyperlink 5 8 3" xfId="1564"/>
    <cellStyle name="ContentsHyperlink 5 8 4" xfId="1565"/>
    <cellStyle name="ContentsHyperlink 5 8 5" xfId="1566"/>
    <cellStyle name="ContentsHyperlink 5 8 6" xfId="1567"/>
    <cellStyle name="ContentsHyperlink 5 9" xfId="1568"/>
    <cellStyle name="ContentsHyperlink 5 9 2" xfId="1569"/>
    <cellStyle name="ContentsHyperlink 5 9 3" xfId="1570"/>
    <cellStyle name="ContentsHyperlink 5 9 4" xfId="1571"/>
    <cellStyle name="ContentsHyperlink 5 9 5" xfId="1572"/>
    <cellStyle name="ContentsHyperlink 5 9 6" xfId="1573"/>
    <cellStyle name="ContentsHyperlink 6" xfId="1574"/>
    <cellStyle name="ContentsHyperlink 6 10" xfId="1575"/>
    <cellStyle name="ContentsHyperlink 6 10 2" xfId="1576"/>
    <cellStyle name="ContentsHyperlink 6 10 3" xfId="1577"/>
    <cellStyle name="ContentsHyperlink 6 10 4" xfId="1578"/>
    <cellStyle name="ContentsHyperlink 6 10 5" xfId="1579"/>
    <cellStyle name="ContentsHyperlink 6 10 6" xfId="1580"/>
    <cellStyle name="ContentsHyperlink 6 11" xfId="1581"/>
    <cellStyle name="ContentsHyperlink 6 11 2" xfId="1582"/>
    <cellStyle name="ContentsHyperlink 6 11 3" xfId="1583"/>
    <cellStyle name="ContentsHyperlink 6 11 4" xfId="1584"/>
    <cellStyle name="ContentsHyperlink 6 11 5" xfId="1585"/>
    <cellStyle name="ContentsHyperlink 6 11 6" xfId="1586"/>
    <cellStyle name="ContentsHyperlink 6 12" xfId="1587"/>
    <cellStyle name="ContentsHyperlink 6 12 2" xfId="1588"/>
    <cellStyle name="ContentsHyperlink 6 12 3" xfId="1589"/>
    <cellStyle name="ContentsHyperlink 6 12 4" xfId="1590"/>
    <cellStyle name="ContentsHyperlink 6 12 5" xfId="1591"/>
    <cellStyle name="ContentsHyperlink 6 12 6" xfId="1592"/>
    <cellStyle name="ContentsHyperlink 6 13" xfId="1593"/>
    <cellStyle name="ContentsHyperlink 6 13 2" xfId="1594"/>
    <cellStyle name="ContentsHyperlink 6 13 3" xfId="1595"/>
    <cellStyle name="ContentsHyperlink 6 13 4" xfId="1596"/>
    <cellStyle name="ContentsHyperlink 6 13 5" xfId="1597"/>
    <cellStyle name="ContentsHyperlink 6 13 6" xfId="1598"/>
    <cellStyle name="ContentsHyperlink 6 14" xfId="1599"/>
    <cellStyle name="ContentsHyperlink 6 14 2" xfId="1600"/>
    <cellStyle name="ContentsHyperlink 6 14 3" xfId="1601"/>
    <cellStyle name="ContentsHyperlink 6 14 4" xfId="1602"/>
    <cellStyle name="ContentsHyperlink 6 14 5" xfId="1603"/>
    <cellStyle name="ContentsHyperlink 6 14 6" xfId="1604"/>
    <cellStyle name="ContentsHyperlink 6 15" xfId="1605"/>
    <cellStyle name="ContentsHyperlink 6 15 2" xfId="1606"/>
    <cellStyle name="ContentsHyperlink 6 15 3" xfId="1607"/>
    <cellStyle name="ContentsHyperlink 6 15 4" xfId="1608"/>
    <cellStyle name="ContentsHyperlink 6 15 5" xfId="1609"/>
    <cellStyle name="ContentsHyperlink 6 15 6" xfId="1610"/>
    <cellStyle name="ContentsHyperlink 6 16" xfId="1611"/>
    <cellStyle name="ContentsHyperlink 6 16 2" xfId="1612"/>
    <cellStyle name="ContentsHyperlink 6 16 3" xfId="1613"/>
    <cellStyle name="ContentsHyperlink 6 16 4" xfId="1614"/>
    <cellStyle name="ContentsHyperlink 6 16 5" xfId="1615"/>
    <cellStyle name="ContentsHyperlink 6 16 6" xfId="1616"/>
    <cellStyle name="ContentsHyperlink 6 17" xfId="1617"/>
    <cellStyle name="ContentsHyperlink 6 17 2" xfId="1618"/>
    <cellStyle name="ContentsHyperlink 6 17 3" xfId="1619"/>
    <cellStyle name="ContentsHyperlink 6 17 4" xfId="1620"/>
    <cellStyle name="ContentsHyperlink 6 17 5" xfId="1621"/>
    <cellStyle name="ContentsHyperlink 6 17 6" xfId="1622"/>
    <cellStyle name="ContentsHyperlink 6 18" xfId="1623"/>
    <cellStyle name="ContentsHyperlink 6 18 2" xfId="1624"/>
    <cellStyle name="ContentsHyperlink 6 18 3" xfId="1625"/>
    <cellStyle name="ContentsHyperlink 6 18 4" xfId="1626"/>
    <cellStyle name="ContentsHyperlink 6 18 5" xfId="1627"/>
    <cellStyle name="ContentsHyperlink 6 18 6" xfId="1628"/>
    <cellStyle name="ContentsHyperlink 6 19" xfId="1629"/>
    <cellStyle name="ContentsHyperlink 6 19 2" xfId="1630"/>
    <cellStyle name="ContentsHyperlink 6 19 3" xfId="1631"/>
    <cellStyle name="ContentsHyperlink 6 19 4" xfId="1632"/>
    <cellStyle name="ContentsHyperlink 6 19 5" xfId="1633"/>
    <cellStyle name="ContentsHyperlink 6 19 6" xfId="1634"/>
    <cellStyle name="ContentsHyperlink 6 2" xfId="1635"/>
    <cellStyle name="ContentsHyperlink 6 2 2" xfId="1636"/>
    <cellStyle name="ContentsHyperlink 6 2 3" xfId="1637"/>
    <cellStyle name="ContentsHyperlink 6 2 4" xfId="1638"/>
    <cellStyle name="ContentsHyperlink 6 2 5" xfId="1639"/>
    <cellStyle name="ContentsHyperlink 6 2 6" xfId="1640"/>
    <cellStyle name="ContentsHyperlink 6 20" xfId="1641"/>
    <cellStyle name="ContentsHyperlink 6 20 2" xfId="1642"/>
    <cellStyle name="ContentsHyperlink 6 20 3" xfId="1643"/>
    <cellStyle name="ContentsHyperlink 6 20 4" xfId="1644"/>
    <cellStyle name="ContentsHyperlink 6 20 5" xfId="1645"/>
    <cellStyle name="ContentsHyperlink 6 20 6" xfId="1646"/>
    <cellStyle name="ContentsHyperlink 6 21" xfId="1647"/>
    <cellStyle name="ContentsHyperlink 6 22" xfId="1648"/>
    <cellStyle name="ContentsHyperlink 6 23" xfId="1649"/>
    <cellStyle name="ContentsHyperlink 6 24" xfId="1650"/>
    <cellStyle name="ContentsHyperlink 6 25" xfId="1651"/>
    <cellStyle name="ContentsHyperlink 6 3" xfId="1652"/>
    <cellStyle name="ContentsHyperlink 6 3 2" xfId="1653"/>
    <cellStyle name="ContentsHyperlink 6 3 3" xfId="1654"/>
    <cellStyle name="ContentsHyperlink 6 3 4" xfId="1655"/>
    <cellStyle name="ContentsHyperlink 6 3 5" xfId="1656"/>
    <cellStyle name="ContentsHyperlink 6 3 6" xfId="1657"/>
    <cellStyle name="ContentsHyperlink 6 4" xfId="1658"/>
    <cellStyle name="ContentsHyperlink 6 4 2" xfId="1659"/>
    <cellStyle name="ContentsHyperlink 6 4 3" xfId="1660"/>
    <cellStyle name="ContentsHyperlink 6 4 4" xfId="1661"/>
    <cellStyle name="ContentsHyperlink 6 4 5" xfId="1662"/>
    <cellStyle name="ContentsHyperlink 6 4 6" xfId="1663"/>
    <cellStyle name="ContentsHyperlink 6 5" xfId="1664"/>
    <cellStyle name="ContentsHyperlink 6 5 2" xfId="1665"/>
    <cellStyle name="ContentsHyperlink 6 5 3" xfId="1666"/>
    <cellStyle name="ContentsHyperlink 6 5 4" xfId="1667"/>
    <cellStyle name="ContentsHyperlink 6 5 5" xfId="1668"/>
    <cellStyle name="ContentsHyperlink 6 5 6" xfId="1669"/>
    <cellStyle name="ContentsHyperlink 6 6" xfId="1670"/>
    <cellStyle name="ContentsHyperlink 6 6 2" xfId="1671"/>
    <cellStyle name="ContentsHyperlink 6 6 3" xfId="1672"/>
    <cellStyle name="ContentsHyperlink 6 6 4" xfId="1673"/>
    <cellStyle name="ContentsHyperlink 6 6 5" xfId="1674"/>
    <cellStyle name="ContentsHyperlink 6 6 6" xfId="1675"/>
    <cellStyle name="ContentsHyperlink 6 7" xfId="1676"/>
    <cellStyle name="ContentsHyperlink 6 7 2" xfId="1677"/>
    <cellStyle name="ContentsHyperlink 6 7 3" xfId="1678"/>
    <cellStyle name="ContentsHyperlink 6 7 4" xfId="1679"/>
    <cellStyle name="ContentsHyperlink 6 7 5" xfId="1680"/>
    <cellStyle name="ContentsHyperlink 6 7 6" xfId="1681"/>
    <cellStyle name="ContentsHyperlink 6 8" xfId="1682"/>
    <cellStyle name="ContentsHyperlink 6 8 2" xfId="1683"/>
    <cellStyle name="ContentsHyperlink 6 8 3" xfId="1684"/>
    <cellStyle name="ContentsHyperlink 6 8 4" xfId="1685"/>
    <cellStyle name="ContentsHyperlink 6 8 5" xfId="1686"/>
    <cellStyle name="ContentsHyperlink 6 8 6" xfId="1687"/>
    <cellStyle name="ContentsHyperlink 6 9" xfId="1688"/>
    <cellStyle name="ContentsHyperlink 6 9 2" xfId="1689"/>
    <cellStyle name="ContentsHyperlink 6 9 3" xfId="1690"/>
    <cellStyle name="ContentsHyperlink 6 9 4" xfId="1691"/>
    <cellStyle name="ContentsHyperlink 6 9 5" xfId="1692"/>
    <cellStyle name="ContentsHyperlink 6 9 6" xfId="1693"/>
    <cellStyle name="ContentsHyperlink 7" xfId="1694"/>
    <cellStyle name="ContentsHyperlink 7 10" xfId="1695"/>
    <cellStyle name="ContentsHyperlink 7 10 2" xfId="1696"/>
    <cellStyle name="ContentsHyperlink 7 10 3" xfId="1697"/>
    <cellStyle name="ContentsHyperlink 7 10 4" xfId="1698"/>
    <cellStyle name="ContentsHyperlink 7 10 5" xfId="1699"/>
    <cellStyle name="ContentsHyperlink 7 10 6" xfId="1700"/>
    <cellStyle name="ContentsHyperlink 7 11" xfId="1701"/>
    <cellStyle name="ContentsHyperlink 7 11 2" xfId="1702"/>
    <cellStyle name="ContentsHyperlink 7 11 3" xfId="1703"/>
    <cellStyle name="ContentsHyperlink 7 11 4" xfId="1704"/>
    <cellStyle name="ContentsHyperlink 7 11 5" xfId="1705"/>
    <cellStyle name="ContentsHyperlink 7 11 6" xfId="1706"/>
    <cellStyle name="ContentsHyperlink 7 12" xfId="1707"/>
    <cellStyle name="ContentsHyperlink 7 12 2" xfId="1708"/>
    <cellStyle name="ContentsHyperlink 7 12 3" xfId="1709"/>
    <cellStyle name="ContentsHyperlink 7 12 4" xfId="1710"/>
    <cellStyle name="ContentsHyperlink 7 12 5" xfId="1711"/>
    <cellStyle name="ContentsHyperlink 7 12 6" xfId="1712"/>
    <cellStyle name="ContentsHyperlink 7 13" xfId="1713"/>
    <cellStyle name="ContentsHyperlink 7 13 2" xfId="1714"/>
    <cellStyle name="ContentsHyperlink 7 13 3" xfId="1715"/>
    <cellStyle name="ContentsHyperlink 7 13 4" xfId="1716"/>
    <cellStyle name="ContentsHyperlink 7 13 5" xfId="1717"/>
    <cellStyle name="ContentsHyperlink 7 13 6" xfId="1718"/>
    <cellStyle name="ContentsHyperlink 7 14" xfId="1719"/>
    <cellStyle name="ContentsHyperlink 7 14 2" xfId="1720"/>
    <cellStyle name="ContentsHyperlink 7 14 3" xfId="1721"/>
    <cellStyle name="ContentsHyperlink 7 14 4" xfId="1722"/>
    <cellStyle name="ContentsHyperlink 7 14 5" xfId="1723"/>
    <cellStyle name="ContentsHyperlink 7 14 6" xfId="1724"/>
    <cellStyle name="ContentsHyperlink 7 15" xfId="1725"/>
    <cellStyle name="ContentsHyperlink 7 15 2" xfId="1726"/>
    <cellStyle name="ContentsHyperlink 7 15 3" xfId="1727"/>
    <cellStyle name="ContentsHyperlink 7 15 4" xfId="1728"/>
    <cellStyle name="ContentsHyperlink 7 15 5" xfId="1729"/>
    <cellStyle name="ContentsHyperlink 7 15 6" xfId="1730"/>
    <cellStyle name="ContentsHyperlink 7 16" xfId="1731"/>
    <cellStyle name="ContentsHyperlink 7 16 2" xfId="1732"/>
    <cellStyle name="ContentsHyperlink 7 16 3" xfId="1733"/>
    <cellStyle name="ContentsHyperlink 7 16 4" xfId="1734"/>
    <cellStyle name="ContentsHyperlink 7 16 5" xfId="1735"/>
    <cellStyle name="ContentsHyperlink 7 16 6" xfId="1736"/>
    <cellStyle name="ContentsHyperlink 7 17" xfId="1737"/>
    <cellStyle name="ContentsHyperlink 7 17 2" xfId="1738"/>
    <cellStyle name="ContentsHyperlink 7 17 3" xfId="1739"/>
    <cellStyle name="ContentsHyperlink 7 17 4" xfId="1740"/>
    <cellStyle name="ContentsHyperlink 7 17 5" xfId="1741"/>
    <cellStyle name="ContentsHyperlink 7 17 6" xfId="1742"/>
    <cellStyle name="ContentsHyperlink 7 18" xfId="1743"/>
    <cellStyle name="ContentsHyperlink 7 18 2" xfId="1744"/>
    <cellStyle name="ContentsHyperlink 7 18 3" xfId="1745"/>
    <cellStyle name="ContentsHyperlink 7 18 4" xfId="1746"/>
    <cellStyle name="ContentsHyperlink 7 18 5" xfId="1747"/>
    <cellStyle name="ContentsHyperlink 7 18 6" xfId="1748"/>
    <cellStyle name="ContentsHyperlink 7 19" xfId="1749"/>
    <cellStyle name="ContentsHyperlink 7 19 2" xfId="1750"/>
    <cellStyle name="ContentsHyperlink 7 19 3" xfId="1751"/>
    <cellStyle name="ContentsHyperlink 7 19 4" xfId="1752"/>
    <cellStyle name="ContentsHyperlink 7 19 5" xfId="1753"/>
    <cellStyle name="ContentsHyperlink 7 19 6" xfId="1754"/>
    <cellStyle name="ContentsHyperlink 7 2" xfId="1755"/>
    <cellStyle name="ContentsHyperlink 7 2 2" xfId="1756"/>
    <cellStyle name="ContentsHyperlink 7 2 3" xfId="1757"/>
    <cellStyle name="ContentsHyperlink 7 2 4" xfId="1758"/>
    <cellStyle name="ContentsHyperlink 7 2 5" xfId="1759"/>
    <cellStyle name="ContentsHyperlink 7 2 6" xfId="1760"/>
    <cellStyle name="ContentsHyperlink 7 20" xfId="1761"/>
    <cellStyle name="ContentsHyperlink 7 20 2" xfId="1762"/>
    <cellStyle name="ContentsHyperlink 7 20 3" xfId="1763"/>
    <cellStyle name="ContentsHyperlink 7 20 4" xfId="1764"/>
    <cellStyle name="ContentsHyperlink 7 20 5" xfId="1765"/>
    <cellStyle name="ContentsHyperlink 7 20 6" xfId="1766"/>
    <cellStyle name="ContentsHyperlink 7 21" xfId="1767"/>
    <cellStyle name="ContentsHyperlink 7 22" xfId="1768"/>
    <cellStyle name="ContentsHyperlink 7 23" xfId="1769"/>
    <cellStyle name="ContentsHyperlink 7 24" xfId="1770"/>
    <cellStyle name="ContentsHyperlink 7 25" xfId="1771"/>
    <cellStyle name="ContentsHyperlink 7 3" xfId="1772"/>
    <cellStyle name="ContentsHyperlink 7 3 2" xfId="1773"/>
    <cellStyle name="ContentsHyperlink 7 3 3" xfId="1774"/>
    <cellStyle name="ContentsHyperlink 7 3 4" xfId="1775"/>
    <cellStyle name="ContentsHyperlink 7 3 5" xfId="1776"/>
    <cellStyle name="ContentsHyperlink 7 3 6" xfId="1777"/>
    <cellStyle name="ContentsHyperlink 7 4" xfId="1778"/>
    <cellStyle name="ContentsHyperlink 7 4 2" xfId="1779"/>
    <cellStyle name="ContentsHyperlink 7 4 3" xfId="1780"/>
    <cellStyle name="ContentsHyperlink 7 4 4" xfId="1781"/>
    <cellStyle name="ContentsHyperlink 7 4 5" xfId="1782"/>
    <cellStyle name="ContentsHyperlink 7 4 6" xfId="1783"/>
    <cellStyle name="ContentsHyperlink 7 5" xfId="1784"/>
    <cellStyle name="ContentsHyperlink 7 5 2" xfId="1785"/>
    <cellStyle name="ContentsHyperlink 7 5 3" xfId="1786"/>
    <cellStyle name="ContentsHyperlink 7 5 4" xfId="1787"/>
    <cellStyle name="ContentsHyperlink 7 5 5" xfId="1788"/>
    <cellStyle name="ContentsHyperlink 7 5 6" xfId="1789"/>
    <cellStyle name="ContentsHyperlink 7 6" xfId="1790"/>
    <cellStyle name="ContentsHyperlink 7 6 2" xfId="1791"/>
    <cellStyle name="ContentsHyperlink 7 6 3" xfId="1792"/>
    <cellStyle name="ContentsHyperlink 7 6 4" xfId="1793"/>
    <cellStyle name="ContentsHyperlink 7 6 5" xfId="1794"/>
    <cellStyle name="ContentsHyperlink 7 6 6" xfId="1795"/>
    <cellStyle name="ContentsHyperlink 7 7" xfId="1796"/>
    <cellStyle name="ContentsHyperlink 7 7 2" xfId="1797"/>
    <cellStyle name="ContentsHyperlink 7 7 3" xfId="1798"/>
    <cellStyle name="ContentsHyperlink 7 7 4" xfId="1799"/>
    <cellStyle name="ContentsHyperlink 7 7 5" xfId="1800"/>
    <cellStyle name="ContentsHyperlink 7 7 6" xfId="1801"/>
    <cellStyle name="ContentsHyperlink 7 8" xfId="1802"/>
    <cellStyle name="ContentsHyperlink 7 8 2" xfId="1803"/>
    <cellStyle name="ContentsHyperlink 7 8 3" xfId="1804"/>
    <cellStyle name="ContentsHyperlink 7 8 4" xfId="1805"/>
    <cellStyle name="ContentsHyperlink 7 8 5" xfId="1806"/>
    <cellStyle name="ContentsHyperlink 7 8 6" xfId="1807"/>
    <cellStyle name="ContentsHyperlink 7 9" xfId="1808"/>
    <cellStyle name="ContentsHyperlink 7 9 2" xfId="1809"/>
    <cellStyle name="ContentsHyperlink 7 9 3" xfId="1810"/>
    <cellStyle name="ContentsHyperlink 7 9 4" xfId="1811"/>
    <cellStyle name="ContentsHyperlink 7 9 5" xfId="1812"/>
    <cellStyle name="ContentsHyperlink 7 9 6" xfId="1813"/>
    <cellStyle name="ContentsHyperlink 8" xfId="1814"/>
    <cellStyle name="ContentsHyperlink 8 10" xfId="1815"/>
    <cellStyle name="ContentsHyperlink 8 10 2" xfId="1816"/>
    <cellStyle name="ContentsHyperlink 8 10 3" xfId="1817"/>
    <cellStyle name="ContentsHyperlink 8 10 4" xfId="1818"/>
    <cellStyle name="ContentsHyperlink 8 10 5" xfId="1819"/>
    <cellStyle name="ContentsHyperlink 8 10 6" xfId="1820"/>
    <cellStyle name="ContentsHyperlink 8 11" xfId="1821"/>
    <cellStyle name="ContentsHyperlink 8 11 2" xfId="1822"/>
    <cellStyle name="ContentsHyperlink 8 11 3" xfId="1823"/>
    <cellStyle name="ContentsHyperlink 8 11 4" xfId="1824"/>
    <cellStyle name="ContentsHyperlink 8 11 5" xfId="1825"/>
    <cellStyle name="ContentsHyperlink 8 11 6" xfId="1826"/>
    <cellStyle name="ContentsHyperlink 8 12" xfId="1827"/>
    <cellStyle name="ContentsHyperlink 8 12 2" xfId="1828"/>
    <cellStyle name="ContentsHyperlink 8 12 3" xfId="1829"/>
    <cellStyle name="ContentsHyperlink 8 12 4" xfId="1830"/>
    <cellStyle name="ContentsHyperlink 8 12 5" xfId="1831"/>
    <cellStyle name="ContentsHyperlink 8 12 6" xfId="1832"/>
    <cellStyle name="ContentsHyperlink 8 13" xfId="1833"/>
    <cellStyle name="ContentsHyperlink 8 13 2" xfId="1834"/>
    <cellStyle name="ContentsHyperlink 8 13 3" xfId="1835"/>
    <cellStyle name="ContentsHyperlink 8 13 4" xfId="1836"/>
    <cellStyle name="ContentsHyperlink 8 13 5" xfId="1837"/>
    <cellStyle name="ContentsHyperlink 8 13 6" xfId="1838"/>
    <cellStyle name="ContentsHyperlink 8 14" xfId="1839"/>
    <cellStyle name="ContentsHyperlink 8 14 2" xfId="1840"/>
    <cellStyle name="ContentsHyperlink 8 14 3" xfId="1841"/>
    <cellStyle name="ContentsHyperlink 8 14 4" xfId="1842"/>
    <cellStyle name="ContentsHyperlink 8 14 5" xfId="1843"/>
    <cellStyle name="ContentsHyperlink 8 14 6" xfId="1844"/>
    <cellStyle name="ContentsHyperlink 8 15" xfId="1845"/>
    <cellStyle name="ContentsHyperlink 8 15 2" xfId="1846"/>
    <cellStyle name="ContentsHyperlink 8 15 3" xfId="1847"/>
    <cellStyle name="ContentsHyperlink 8 15 4" xfId="1848"/>
    <cellStyle name="ContentsHyperlink 8 15 5" xfId="1849"/>
    <cellStyle name="ContentsHyperlink 8 15 6" xfId="1850"/>
    <cellStyle name="ContentsHyperlink 8 16" xfId="1851"/>
    <cellStyle name="ContentsHyperlink 8 16 2" xfId="1852"/>
    <cellStyle name="ContentsHyperlink 8 16 3" xfId="1853"/>
    <cellStyle name="ContentsHyperlink 8 16 4" xfId="1854"/>
    <cellStyle name="ContentsHyperlink 8 16 5" xfId="1855"/>
    <cellStyle name="ContentsHyperlink 8 16 6" xfId="1856"/>
    <cellStyle name="ContentsHyperlink 8 17" xfId="1857"/>
    <cellStyle name="ContentsHyperlink 8 17 2" xfId="1858"/>
    <cellStyle name="ContentsHyperlink 8 17 3" xfId="1859"/>
    <cellStyle name="ContentsHyperlink 8 17 4" xfId="1860"/>
    <cellStyle name="ContentsHyperlink 8 17 5" xfId="1861"/>
    <cellStyle name="ContentsHyperlink 8 17 6" xfId="1862"/>
    <cellStyle name="ContentsHyperlink 8 18" xfId="1863"/>
    <cellStyle name="ContentsHyperlink 8 18 2" xfId="1864"/>
    <cellStyle name="ContentsHyperlink 8 18 3" xfId="1865"/>
    <cellStyle name="ContentsHyperlink 8 18 4" xfId="1866"/>
    <cellStyle name="ContentsHyperlink 8 18 5" xfId="1867"/>
    <cellStyle name="ContentsHyperlink 8 18 6" xfId="1868"/>
    <cellStyle name="ContentsHyperlink 8 19" xfId="1869"/>
    <cellStyle name="ContentsHyperlink 8 19 2" xfId="1870"/>
    <cellStyle name="ContentsHyperlink 8 19 3" xfId="1871"/>
    <cellStyle name="ContentsHyperlink 8 19 4" xfId="1872"/>
    <cellStyle name="ContentsHyperlink 8 19 5" xfId="1873"/>
    <cellStyle name="ContentsHyperlink 8 19 6" xfId="1874"/>
    <cellStyle name="ContentsHyperlink 8 2" xfId="1875"/>
    <cellStyle name="ContentsHyperlink 8 2 2" xfId="1876"/>
    <cellStyle name="ContentsHyperlink 8 2 3" xfId="1877"/>
    <cellStyle name="ContentsHyperlink 8 2 4" xfId="1878"/>
    <cellStyle name="ContentsHyperlink 8 2 5" xfId="1879"/>
    <cellStyle name="ContentsHyperlink 8 2 6" xfId="1880"/>
    <cellStyle name="ContentsHyperlink 8 20" xfId="1881"/>
    <cellStyle name="ContentsHyperlink 8 20 2" xfId="1882"/>
    <cellStyle name="ContentsHyperlink 8 20 3" xfId="1883"/>
    <cellStyle name="ContentsHyperlink 8 20 4" xfId="1884"/>
    <cellStyle name="ContentsHyperlink 8 20 5" xfId="1885"/>
    <cellStyle name="ContentsHyperlink 8 20 6" xfId="1886"/>
    <cellStyle name="ContentsHyperlink 8 21" xfId="1887"/>
    <cellStyle name="ContentsHyperlink 8 22" xfId="1888"/>
    <cellStyle name="ContentsHyperlink 8 23" xfId="1889"/>
    <cellStyle name="ContentsHyperlink 8 24" xfId="1890"/>
    <cellStyle name="ContentsHyperlink 8 25" xfId="1891"/>
    <cellStyle name="ContentsHyperlink 8 3" xfId="1892"/>
    <cellStyle name="ContentsHyperlink 8 3 2" xfId="1893"/>
    <cellStyle name="ContentsHyperlink 8 3 3" xfId="1894"/>
    <cellStyle name="ContentsHyperlink 8 3 4" xfId="1895"/>
    <cellStyle name="ContentsHyperlink 8 3 5" xfId="1896"/>
    <cellStyle name="ContentsHyperlink 8 3 6" xfId="1897"/>
    <cellStyle name="ContentsHyperlink 8 4" xfId="1898"/>
    <cellStyle name="ContentsHyperlink 8 4 2" xfId="1899"/>
    <cellStyle name="ContentsHyperlink 8 4 3" xfId="1900"/>
    <cellStyle name="ContentsHyperlink 8 4 4" xfId="1901"/>
    <cellStyle name="ContentsHyperlink 8 4 5" xfId="1902"/>
    <cellStyle name="ContentsHyperlink 8 4 6" xfId="1903"/>
    <cellStyle name="ContentsHyperlink 8 5" xfId="1904"/>
    <cellStyle name="ContentsHyperlink 8 5 2" xfId="1905"/>
    <cellStyle name="ContentsHyperlink 8 5 3" xfId="1906"/>
    <cellStyle name="ContentsHyperlink 8 5 4" xfId="1907"/>
    <cellStyle name="ContentsHyperlink 8 5 5" xfId="1908"/>
    <cellStyle name="ContentsHyperlink 8 5 6" xfId="1909"/>
    <cellStyle name="ContentsHyperlink 8 6" xfId="1910"/>
    <cellStyle name="ContentsHyperlink 8 6 2" xfId="1911"/>
    <cellStyle name="ContentsHyperlink 8 6 3" xfId="1912"/>
    <cellStyle name="ContentsHyperlink 8 6 4" xfId="1913"/>
    <cellStyle name="ContentsHyperlink 8 6 5" xfId="1914"/>
    <cellStyle name="ContentsHyperlink 8 6 6" xfId="1915"/>
    <cellStyle name="ContentsHyperlink 8 7" xfId="1916"/>
    <cellStyle name="ContentsHyperlink 8 7 2" xfId="1917"/>
    <cellStyle name="ContentsHyperlink 8 7 3" xfId="1918"/>
    <cellStyle name="ContentsHyperlink 8 7 4" xfId="1919"/>
    <cellStyle name="ContentsHyperlink 8 7 5" xfId="1920"/>
    <cellStyle name="ContentsHyperlink 8 7 6" xfId="1921"/>
    <cellStyle name="ContentsHyperlink 8 8" xfId="1922"/>
    <cellStyle name="ContentsHyperlink 8 8 2" xfId="1923"/>
    <cellStyle name="ContentsHyperlink 8 8 3" xfId="1924"/>
    <cellStyle name="ContentsHyperlink 8 8 4" xfId="1925"/>
    <cellStyle name="ContentsHyperlink 8 8 5" xfId="1926"/>
    <cellStyle name="ContentsHyperlink 8 8 6" xfId="1927"/>
    <cellStyle name="ContentsHyperlink 8 9" xfId="1928"/>
    <cellStyle name="ContentsHyperlink 8 9 2" xfId="1929"/>
    <cellStyle name="ContentsHyperlink 8 9 3" xfId="1930"/>
    <cellStyle name="ContentsHyperlink 8 9 4" xfId="1931"/>
    <cellStyle name="ContentsHyperlink 8 9 5" xfId="1932"/>
    <cellStyle name="ContentsHyperlink 8 9 6" xfId="1933"/>
    <cellStyle name="ContentsHyperlink 9" xfId="1934"/>
    <cellStyle name="ContentsHyperlink 9 10" xfId="1935"/>
    <cellStyle name="ContentsHyperlink 9 10 2" xfId="1936"/>
    <cellStyle name="ContentsHyperlink 9 10 3" xfId="1937"/>
    <cellStyle name="ContentsHyperlink 9 10 4" xfId="1938"/>
    <cellStyle name="ContentsHyperlink 9 10 5" xfId="1939"/>
    <cellStyle name="ContentsHyperlink 9 10 6" xfId="1940"/>
    <cellStyle name="ContentsHyperlink 9 11" xfId="1941"/>
    <cellStyle name="ContentsHyperlink 9 11 2" xfId="1942"/>
    <cellStyle name="ContentsHyperlink 9 11 3" xfId="1943"/>
    <cellStyle name="ContentsHyperlink 9 11 4" xfId="1944"/>
    <cellStyle name="ContentsHyperlink 9 11 5" xfId="1945"/>
    <cellStyle name="ContentsHyperlink 9 11 6" xfId="1946"/>
    <cellStyle name="ContentsHyperlink 9 12" xfId="1947"/>
    <cellStyle name="ContentsHyperlink 9 12 2" xfId="1948"/>
    <cellStyle name="ContentsHyperlink 9 12 3" xfId="1949"/>
    <cellStyle name="ContentsHyperlink 9 12 4" xfId="1950"/>
    <cellStyle name="ContentsHyperlink 9 12 5" xfId="1951"/>
    <cellStyle name="ContentsHyperlink 9 12 6" xfId="1952"/>
    <cellStyle name="ContentsHyperlink 9 13" xfId="1953"/>
    <cellStyle name="ContentsHyperlink 9 13 2" xfId="1954"/>
    <cellStyle name="ContentsHyperlink 9 13 3" xfId="1955"/>
    <cellStyle name="ContentsHyperlink 9 13 4" xfId="1956"/>
    <cellStyle name="ContentsHyperlink 9 13 5" xfId="1957"/>
    <cellStyle name="ContentsHyperlink 9 13 6" xfId="1958"/>
    <cellStyle name="ContentsHyperlink 9 14" xfId="1959"/>
    <cellStyle name="ContentsHyperlink 9 14 2" xfId="1960"/>
    <cellStyle name="ContentsHyperlink 9 14 3" xfId="1961"/>
    <cellStyle name="ContentsHyperlink 9 14 4" xfId="1962"/>
    <cellStyle name="ContentsHyperlink 9 14 5" xfId="1963"/>
    <cellStyle name="ContentsHyperlink 9 14 6" xfId="1964"/>
    <cellStyle name="ContentsHyperlink 9 15" xfId="1965"/>
    <cellStyle name="ContentsHyperlink 9 15 2" xfId="1966"/>
    <cellStyle name="ContentsHyperlink 9 15 3" xfId="1967"/>
    <cellStyle name="ContentsHyperlink 9 15 4" xfId="1968"/>
    <cellStyle name="ContentsHyperlink 9 15 5" xfId="1969"/>
    <cellStyle name="ContentsHyperlink 9 15 6" xfId="1970"/>
    <cellStyle name="ContentsHyperlink 9 16" xfId="1971"/>
    <cellStyle name="ContentsHyperlink 9 16 2" xfId="1972"/>
    <cellStyle name="ContentsHyperlink 9 16 3" xfId="1973"/>
    <cellStyle name="ContentsHyperlink 9 16 4" xfId="1974"/>
    <cellStyle name="ContentsHyperlink 9 16 5" xfId="1975"/>
    <cellStyle name="ContentsHyperlink 9 16 6" xfId="1976"/>
    <cellStyle name="ContentsHyperlink 9 17" xfId="1977"/>
    <cellStyle name="ContentsHyperlink 9 17 2" xfId="1978"/>
    <cellStyle name="ContentsHyperlink 9 17 3" xfId="1979"/>
    <cellStyle name="ContentsHyperlink 9 17 4" xfId="1980"/>
    <cellStyle name="ContentsHyperlink 9 17 5" xfId="1981"/>
    <cellStyle name="ContentsHyperlink 9 17 6" xfId="1982"/>
    <cellStyle name="ContentsHyperlink 9 18" xfId="1983"/>
    <cellStyle name="ContentsHyperlink 9 18 2" xfId="1984"/>
    <cellStyle name="ContentsHyperlink 9 18 3" xfId="1985"/>
    <cellStyle name="ContentsHyperlink 9 18 4" xfId="1986"/>
    <cellStyle name="ContentsHyperlink 9 18 5" xfId="1987"/>
    <cellStyle name="ContentsHyperlink 9 18 6" xfId="1988"/>
    <cellStyle name="ContentsHyperlink 9 19" xfId="1989"/>
    <cellStyle name="ContentsHyperlink 9 19 2" xfId="1990"/>
    <cellStyle name="ContentsHyperlink 9 19 3" xfId="1991"/>
    <cellStyle name="ContentsHyperlink 9 19 4" xfId="1992"/>
    <cellStyle name="ContentsHyperlink 9 19 5" xfId="1993"/>
    <cellStyle name="ContentsHyperlink 9 19 6" xfId="1994"/>
    <cellStyle name="ContentsHyperlink 9 2" xfId="1995"/>
    <cellStyle name="ContentsHyperlink 9 2 2" xfId="1996"/>
    <cellStyle name="ContentsHyperlink 9 2 3" xfId="1997"/>
    <cellStyle name="ContentsHyperlink 9 2 4" xfId="1998"/>
    <cellStyle name="ContentsHyperlink 9 2 5" xfId="1999"/>
    <cellStyle name="ContentsHyperlink 9 2 6" xfId="2000"/>
    <cellStyle name="ContentsHyperlink 9 20" xfId="2001"/>
    <cellStyle name="ContentsHyperlink 9 20 2" xfId="2002"/>
    <cellStyle name="ContentsHyperlink 9 20 3" xfId="2003"/>
    <cellStyle name="ContentsHyperlink 9 20 4" xfId="2004"/>
    <cellStyle name="ContentsHyperlink 9 20 5" xfId="2005"/>
    <cellStyle name="ContentsHyperlink 9 20 6" xfId="2006"/>
    <cellStyle name="ContentsHyperlink 9 21" xfId="2007"/>
    <cellStyle name="ContentsHyperlink 9 22" xfId="2008"/>
    <cellStyle name="ContentsHyperlink 9 23" xfId="2009"/>
    <cellStyle name="ContentsHyperlink 9 24" xfId="2010"/>
    <cellStyle name="ContentsHyperlink 9 25" xfId="2011"/>
    <cellStyle name="ContentsHyperlink 9 3" xfId="2012"/>
    <cellStyle name="ContentsHyperlink 9 3 2" xfId="2013"/>
    <cellStyle name="ContentsHyperlink 9 3 3" xfId="2014"/>
    <cellStyle name="ContentsHyperlink 9 3 4" xfId="2015"/>
    <cellStyle name="ContentsHyperlink 9 3 5" xfId="2016"/>
    <cellStyle name="ContentsHyperlink 9 3 6" xfId="2017"/>
    <cellStyle name="ContentsHyperlink 9 4" xfId="2018"/>
    <cellStyle name="ContentsHyperlink 9 4 2" xfId="2019"/>
    <cellStyle name="ContentsHyperlink 9 4 3" xfId="2020"/>
    <cellStyle name="ContentsHyperlink 9 4 4" xfId="2021"/>
    <cellStyle name="ContentsHyperlink 9 4 5" xfId="2022"/>
    <cellStyle name="ContentsHyperlink 9 4 6" xfId="2023"/>
    <cellStyle name="ContentsHyperlink 9 5" xfId="2024"/>
    <cellStyle name="ContentsHyperlink 9 5 2" xfId="2025"/>
    <cellStyle name="ContentsHyperlink 9 5 3" xfId="2026"/>
    <cellStyle name="ContentsHyperlink 9 5 4" xfId="2027"/>
    <cellStyle name="ContentsHyperlink 9 5 5" xfId="2028"/>
    <cellStyle name="ContentsHyperlink 9 5 6" xfId="2029"/>
    <cellStyle name="ContentsHyperlink 9 6" xfId="2030"/>
    <cellStyle name="ContentsHyperlink 9 6 2" xfId="2031"/>
    <cellStyle name="ContentsHyperlink 9 6 3" xfId="2032"/>
    <cellStyle name="ContentsHyperlink 9 6 4" xfId="2033"/>
    <cellStyle name="ContentsHyperlink 9 6 5" xfId="2034"/>
    <cellStyle name="ContentsHyperlink 9 6 6" xfId="2035"/>
    <cellStyle name="ContentsHyperlink 9 7" xfId="2036"/>
    <cellStyle name="ContentsHyperlink 9 7 2" xfId="2037"/>
    <cellStyle name="ContentsHyperlink 9 7 3" xfId="2038"/>
    <cellStyle name="ContentsHyperlink 9 7 4" xfId="2039"/>
    <cellStyle name="ContentsHyperlink 9 7 5" xfId="2040"/>
    <cellStyle name="ContentsHyperlink 9 7 6" xfId="2041"/>
    <cellStyle name="ContentsHyperlink 9 8" xfId="2042"/>
    <cellStyle name="ContentsHyperlink 9 8 2" xfId="2043"/>
    <cellStyle name="ContentsHyperlink 9 8 3" xfId="2044"/>
    <cellStyle name="ContentsHyperlink 9 8 4" xfId="2045"/>
    <cellStyle name="ContentsHyperlink 9 8 5" xfId="2046"/>
    <cellStyle name="ContentsHyperlink 9 8 6" xfId="2047"/>
    <cellStyle name="ContentsHyperlink 9 9" xfId="2048"/>
    <cellStyle name="ContentsHyperlink 9 9 2" xfId="2049"/>
    <cellStyle name="ContentsHyperlink 9 9 3" xfId="2050"/>
    <cellStyle name="ContentsHyperlink 9 9 4" xfId="2051"/>
    <cellStyle name="ContentsHyperlink 9 9 5" xfId="2052"/>
    <cellStyle name="ContentsHyperlink 9 9 6" xfId="2053"/>
    <cellStyle name="Followed Hyperlink 2 2" xfId="2054"/>
    <cellStyle name="Followed Hyperlink 2 3" xfId="2055"/>
    <cellStyle name="Followed Hyperlink 2 4" xfId="2056"/>
    <cellStyle name="Followed Hyperlink 2 5" xfId="2057"/>
    <cellStyle name="Followed Hyperlink 2 6" xfId="2058"/>
    <cellStyle name="Followed Hyperlink 3 2" xfId="2059"/>
    <cellStyle name="Followed Hyperlink 3 3" xfId="2060"/>
    <cellStyle name="Followed Hyperlink 3 4" xfId="2061"/>
    <cellStyle name="Followed Hyperlink 3 5" xfId="2062"/>
    <cellStyle name="Followed Hyperlink 3 6" xfId="2063"/>
    <cellStyle name="Followed Hyperlink 4 2" xfId="2064"/>
    <cellStyle name="Followed Hyperlink 4 3" xfId="2065"/>
    <cellStyle name="Followed Hyperlink 4 4" xfId="2066"/>
    <cellStyle name="Followed Hyperlink 4 5" xfId="2067"/>
    <cellStyle name="Followed Hyperlink 4 6" xfId="2068"/>
    <cellStyle name="Followed Hyperlink 5 2" xfId="2069"/>
    <cellStyle name="Followed Hyperlink 5 3" xfId="2070"/>
    <cellStyle name="Followed Hyperlink 5 4" xfId="2071"/>
    <cellStyle name="Followed Hyperlink 5 5" xfId="2072"/>
    <cellStyle name="Followed Hyperlink 5 6" xfId="2073"/>
    <cellStyle name="Followed Hyperlink 6" xfId="2074"/>
    <cellStyle name="Followed Hyperlink 7" xfId="2075"/>
    <cellStyle name="Hyperlink" xfId="1" builtinId="8"/>
    <cellStyle name="Hyperlink 2 2" xfId="2076"/>
    <cellStyle name="Hyperlink 2 3" xfId="2077"/>
    <cellStyle name="Hyperlink 2 4" xfId="2078"/>
    <cellStyle name="Hyperlink 2 5" xfId="2079"/>
    <cellStyle name="Hyperlink 2 6" xfId="2080"/>
    <cellStyle name="Hyperlink 3 2" xfId="2081"/>
    <cellStyle name="Hyperlink 3 3" xfId="2082"/>
    <cellStyle name="Hyperlink 3 4" xfId="2083"/>
    <cellStyle name="Hyperlink 3 5" xfId="2084"/>
    <cellStyle name="Hyperlink 3 6" xfId="2085"/>
    <cellStyle name="Hyperlink 4 2" xfId="2086"/>
    <cellStyle name="Hyperlink 4 3" xfId="2087"/>
    <cellStyle name="Hyperlink 4 4" xfId="2088"/>
    <cellStyle name="Hyperlink 4 5" xfId="2089"/>
    <cellStyle name="Hyperlink 4 6" xfId="2090"/>
    <cellStyle name="Hyperlink 5 2" xfId="2091"/>
    <cellStyle name="Hyperlink 5 3" xfId="2092"/>
    <cellStyle name="Hyperlink 5 4" xfId="2093"/>
    <cellStyle name="Hyperlink 5 5" xfId="2094"/>
    <cellStyle name="Hyperlink 5 6" xfId="2095"/>
    <cellStyle name="Hyperlink 6" xfId="2096"/>
    <cellStyle name="Hyperlink 7" xfId="2097"/>
    <cellStyle name="Normal" xfId="0" builtinId="0"/>
    <cellStyle name="Normal 10" xfId="6"/>
    <cellStyle name="Normal 10 2" xfId="2098"/>
    <cellStyle name="Normal 10 3" xfId="2099"/>
    <cellStyle name="Normal 10 4" xfId="2100"/>
    <cellStyle name="Normal 10 5" xfId="2101"/>
    <cellStyle name="Normal 10 6" xfId="2102"/>
    <cellStyle name="Normal 11" xfId="7"/>
    <cellStyle name="Normal 11 2" xfId="2103"/>
    <cellStyle name="Normal 11 3" xfId="2104"/>
    <cellStyle name="Normal 11 4" xfId="2105"/>
    <cellStyle name="Normal 11 5" xfId="2106"/>
    <cellStyle name="Normal 11 6" xfId="2107"/>
    <cellStyle name="Normal 12" xfId="2108"/>
    <cellStyle name="Normal 13" xfId="2109"/>
    <cellStyle name="Normal 2 10" xfId="2110"/>
    <cellStyle name="Normal 2 11" xfId="2111"/>
    <cellStyle name="Normal 2 12" xfId="2112"/>
    <cellStyle name="Normal 2 13" xfId="2113"/>
    <cellStyle name="Normal 2 14" xfId="2114"/>
    <cellStyle name="Normal 2 15" xfId="2115"/>
    <cellStyle name="Normal 2 16" xfId="2116"/>
    <cellStyle name="Normal 2 17" xfId="2117"/>
    <cellStyle name="Normal 2 18" xfId="2118"/>
    <cellStyle name="Normal 2 19" xfId="2119"/>
    <cellStyle name="Normal 2 2" xfId="2120"/>
    <cellStyle name="Normal 2 20" xfId="2121"/>
    <cellStyle name="Normal 2 21" xfId="2122"/>
    <cellStyle name="Normal 2 22" xfId="2123"/>
    <cellStyle name="Normal 2 23" xfId="2124"/>
    <cellStyle name="Normal 2 24" xfId="2125"/>
    <cellStyle name="Normal 2 25" xfId="2126"/>
    <cellStyle name="Normal 2 26" xfId="2127"/>
    <cellStyle name="Normal 2 27" xfId="2128"/>
    <cellStyle name="Normal 2 28" xfId="2129"/>
    <cellStyle name="Normal 2 29" xfId="2130"/>
    <cellStyle name="Normal 2 3" xfId="2131"/>
    <cellStyle name="Normal 2 30" xfId="2132"/>
    <cellStyle name="Normal 2 31" xfId="2133"/>
    <cellStyle name="Normal 2 4" xfId="2134"/>
    <cellStyle name="Normal 2 5" xfId="2135"/>
    <cellStyle name="Normal 2 6" xfId="2136"/>
    <cellStyle name="Normal 2 7" xfId="2137"/>
    <cellStyle name="Normal 2 8" xfId="2138"/>
    <cellStyle name="Normal 2 9" xfId="2139"/>
    <cellStyle name="Normal 3" xfId="2254"/>
    <cellStyle name="Normal 3 10" xfId="2140"/>
    <cellStyle name="Normal 3 11" xfId="2141"/>
    <cellStyle name="Normal 3 12" xfId="2142"/>
    <cellStyle name="Normal 3 13" xfId="2143"/>
    <cellStyle name="Normal 3 14" xfId="2144"/>
    <cellStyle name="Normal 3 15" xfId="2145"/>
    <cellStyle name="Normal 3 16" xfId="2146"/>
    <cellStyle name="Normal 3 17" xfId="2147"/>
    <cellStyle name="Normal 3 18" xfId="2148"/>
    <cellStyle name="Normal 3 19" xfId="2149"/>
    <cellStyle name="Normal 3 2" xfId="2150"/>
    <cellStyle name="Normal 3 20" xfId="2151"/>
    <cellStyle name="Normal 3 21" xfId="2152"/>
    <cellStyle name="Normal 3 22" xfId="2153"/>
    <cellStyle name="Normal 3 23" xfId="2154"/>
    <cellStyle name="Normal 3 24" xfId="2155"/>
    <cellStyle name="Normal 3 25" xfId="2156"/>
    <cellStyle name="Normal 3 3" xfId="2157"/>
    <cellStyle name="Normal 3 4" xfId="2158"/>
    <cellStyle name="Normal 3 5" xfId="2159"/>
    <cellStyle name="Normal 3 6" xfId="2160"/>
    <cellStyle name="Normal 3 7" xfId="2161"/>
    <cellStyle name="Normal 3 8" xfId="2162"/>
    <cellStyle name="Normal 3 9" xfId="2163"/>
    <cellStyle name="Normal 4 10" xfId="2164"/>
    <cellStyle name="Normal 4 11" xfId="2165"/>
    <cellStyle name="Normal 4 12" xfId="2166"/>
    <cellStyle name="Normal 4 13" xfId="2167"/>
    <cellStyle name="Normal 4 14" xfId="2168"/>
    <cellStyle name="Normal 4 15" xfId="2169"/>
    <cellStyle name="Normal 4 16" xfId="2170"/>
    <cellStyle name="Normal 4 17" xfId="2171"/>
    <cellStyle name="Normal 4 18" xfId="2172"/>
    <cellStyle name="Normal 4 19" xfId="2173"/>
    <cellStyle name="Normal 4 2" xfId="2174"/>
    <cellStyle name="Normal 4 20" xfId="2175"/>
    <cellStyle name="Normal 4 21" xfId="2176"/>
    <cellStyle name="Normal 4 22" xfId="2177"/>
    <cellStyle name="Normal 4 23" xfId="2178"/>
    <cellStyle name="Normal 4 24" xfId="2179"/>
    <cellStyle name="Normal 4 25" xfId="2180"/>
    <cellStyle name="Normal 4 3" xfId="2181"/>
    <cellStyle name="Normal 4 4" xfId="2182"/>
    <cellStyle name="Normal 4 5" xfId="2183"/>
    <cellStyle name="Normal 4 6" xfId="2184"/>
    <cellStyle name="Normal 4 7" xfId="2185"/>
    <cellStyle name="Normal 4 8" xfId="2186"/>
    <cellStyle name="Normal 4 9" xfId="2187"/>
    <cellStyle name="Normal 5 10" xfId="2188"/>
    <cellStyle name="Normal 5 11" xfId="2189"/>
    <cellStyle name="Normal 5 12" xfId="2190"/>
    <cellStyle name="Normal 5 13" xfId="2191"/>
    <cellStyle name="Normal 5 14" xfId="2192"/>
    <cellStyle name="Normal 5 15" xfId="2193"/>
    <cellStyle name="Normal 5 16" xfId="2194"/>
    <cellStyle name="Normal 5 17" xfId="2195"/>
    <cellStyle name="Normal 5 18" xfId="2196"/>
    <cellStyle name="Normal 5 19" xfId="2197"/>
    <cellStyle name="Normal 5 2" xfId="2198"/>
    <cellStyle name="Normal 5 20" xfId="2199"/>
    <cellStyle name="Normal 5 21" xfId="2200"/>
    <cellStyle name="Normal 5 22" xfId="2201"/>
    <cellStyle name="Normal 5 23" xfId="2202"/>
    <cellStyle name="Normal 5 24" xfId="2203"/>
    <cellStyle name="Normal 5 25" xfId="2204"/>
    <cellStyle name="Normal 5 3" xfId="2205"/>
    <cellStyle name="Normal 5 4" xfId="2206"/>
    <cellStyle name="Normal 5 5" xfId="2207"/>
    <cellStyle name="Normal 5 6" xfId="2208"/>
    <cellStyle name="Normal 5 7" xfId="2209"/>
    <cellStyle name="Normal 5 8" xfId="2210"/>
    <cellStyle name="Normal 5 9" xfId="2211"/>
    <cellStyle name="Normal 6" xfId="2"/>
    <cellStyle name="Normal 6 2" xfId="2212"/>
    <cellStyle name="Normal 6 3" xfId="2213"/>
    <cellStyle name="Normal 6 4" xfId="2214"/>
    <cellStyle name="Normal 6 5" xfId="2215"/>
    <cellStyle name="Normal 6 6" xfId="2216"/>
    <cellStyle name="Normal 7" xfId="3"/>
    <cellStyle name="Normal 7 2" xfId="2217"/>
    <cellStyle name="Normal 7 3" xfId="2218"/>
    <cellStyle name="Normal 7 4" xfId="2219"/>
    <cellStyle name="Normal 7 5" xfId="2220"/>
    <cellStyle name="Normal 7 6" xfId="2221"/>
    <cellStyle name="Normal 8" xfId="4"/>
    <cellStyle name="Normal 8 2" xfId="2222"/>
    <cellStyle name="Normal 8 3" xfId="2223"/>
    <cellStyle name="Normal 8 4" xfId="2224"/>
    <cellStyle name="Normal 8 5" xfId="2225"/>
    <cellStyle name="Normal 8 6" xfId="2226"/>
    <cellStyle name="Normal 9" xfId="5"/>
    <cellStyle name="Normal 9 2" xfId="2227"/>
    <cellStyle name="Normal 9 3" xfId="2228"/>
    <cellStyle name="Normal 9 4" xfId="2229"/>
    <cellStyle name="Normal 9 5" xfId="2230"/>
    <cellStyle name="Normal 9 6" xfId="2231"/>
    <cellStyle name="Note 2" xfId="2255"/>
    <cellStyle name="Note 2 2" xfId="2232"/>
    <cellStyle name="Note 2 3" xfId="2233"/>
    <cellStyle name="Note 2 4" xfId="2234"/>
    <cellStyle name="Note 2 5" xfId="2235"/>
    <cellStyle name="Note 2 6" xfId="2236"/>
    <cellStyle name="Note 3 2" xfId="2237"/>
    <cellStyle name="Note 3 3" xfId="2238"/>
    <cellStyle name="Note 3 4" xfId="2239"/>
    <cellStyle name="Note 3 5" xfId="2240"/>
    <cellStyle name="Note 3 6" xfId="2241"/>
    <cellStyle name="Note 4 2" xfId="2242"/>
    <cellStyle name="Note 4 3" xfId="2243"/>
    <cellStyle name="Note 4 4" xfId="2244"/>
    <cellStyle name="Note 4 5" xfId="2245"/>
    <cellStyle name="Note 4 6" xfId="2246"/>
    <cellStyle name="Note 5 2" xfId="2247"/>
    <cellStyle name="Note 5 3" xfId="2248"/>
    <cellStyle name="Note 5 4" xfId="2249"/>
    <cellStyle name="Note 5 5" xfId="2250"/>
    <cellStyle name="Note 5 6" xfId="2251"/>
    <cellStyle name="Note 6" xfId="2252"/>
    <cellStyle name="Note 7" xfId="22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5573_D7_I-75%20Fowler%20to%20BBD-(15573-ultimate%20design)/6.0FinalDesign/6.56EngEstimate/4084592_ECE_FINAL_Restor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Work%20Files\Task33%20-%20Bike%20Safety%20SR%20699\6.0FinalDesign\6.56EngEstimate\Final_DBPB_EngineerCostEstimate_Task33_Alt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100-Structures"/>
      <sheetName val="101-Structures"/>
      <sheetName val="102-Structures"/>
      <sheetName val="103-Structures"/>
      <sheetName val="104-Structures"/>
      <sheetName val="105-Structures"/>
      <sheetName val="106-Structures"/>
      <sheetName val="107-Structures"/>
      <sheetName val="108-Structures"/>
      <sheetName val="109-Structures"/>
      <sheetName val="110-Structures"/>
      <sheetName val="111-Structures"/>
      <sheetName val="112-Structures"/>
      <sheetName val="113-Structures"/>
      <sheetName val="114-Structures"/>
      <sheetName val="115-Structures"/>
      <sheetName val="116-Structures"/>
      <sheetName val="117-Structures"/>
      <sheetName val="118-Structures"/>
      <sheetName val="119-Structures"/>
      <sheetName val="200-Roadway"/>
      <sheetName val="200-Roadway (2)"/>
      <sheetName val="200-Roadway (3)"/>
      <sheetName val="200-Roadway (4)"/>
      <sheetName val="200-Roadway (5)"/>
      <sheetName val="300-Signing &amp; Pavement Markings"/>
      <sheetName val="300-Signing &amp; Pavement Mark (2)"/>
      <sheetName val="300-Signing &amp; Pavement Mark (3)"/>
      <sheetName val="300-Signing &amp; Pavement Mark (4)"/>
      <sheetName val="300-Signing &amp; Pavement Mark (5)"/>
      <sheetName val="400-Lighting"/>
      <sheetName val="400-Lighting (2)"/>
      <sheetName val="400-Lighting (3)"/>
      <sheetName val="400-Lighting (4)"/>
      <sheetName val="400-Lighting (5)"/>
      <sheetName val="500-Signalization"/>
      <sheetName val="500-Signalization (2)"/>
      <sheetName val="500-Signalization (3)"/>
      <sheetName val="500-Signalization (4)"/>
      <sheetName val="500-Signalization (5)"/>
      <sheetName val="550-ITS"/>
      <sheetName val="550-ITS (2)"/>
      <sheetName val="550-ITS (3)"/>
      <sheetName val="550-ITS (4)"/>
      <sheetName val="550-ITS (5)"/>
      <sheetName val="600-Landscape &amp; Peripherals"/>
      <sheetName val="600-Landscape &amp; Peripherals (2)"/>
      <sheetName val="600-Landscape &amp; Peripherals (3)"/>
      <sheetName val="600-Landscape &amp; Peripherals (4)"/>
      <sheetName val="600-Landscape &amp; Peripherals (5)"/>
      <sheetName val="700-Utilities"/>
      <sheetName val="700-Utilities (2)"/>
      <sheetName val="700-Utilities (3)"/>
      <sheetName val="700-Utilities (4)"/>
      <sheetName val="700-Utilities (5)"/>
      <sheetName val="800-Architectural"/>
      <sheetName val="800-Architectural (2)"/>
      <sheetName val="800-Architectural (3)"/>
      <sheetName val="800-Architectural (4)"/>
      <sheetName val="800-Architectural (5)"/>
      <sheetName val="900-Mass Transit"/>
      <sheetName val="900-Mass Transit (2)"/>
      <sheetName val="900-Mass Transit (3)"/>
      <sheetName val="900-Mass Transit (4)"/>
      <sheetName val="900-Mass Transit (5)"/>
      <sheetName val="1000-Invalid &amp; Other"/>
      <sheetName val="1000-Invalid &amp; Other (2)"/>
      <sheetName val="1000-Invalid &amp; Other (3)"/>
      <sheetName val="1000-Invalid &amp; Other (4)"/>
      <sheetName val="1000-Invalid &amp; Other (5)"/>
      <sheetName val="Instructions"/>
      <sheetName val="Data"/>
      <sheetName val="PayItem04"/>
      <sheetName val="PayItem"/>
      <sheetName val="PayItem07"/>
      <sheetName val="Revision Histo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2">
          <cell r="G2">
            <v>0</v>
          </cell>
          <cell r="L2" t="str">
            <v>Hillsborough</v>
          </cell>
        </row>
        <row r="3">
          <cell r="G3">
            <v>0.01</v>
          </cell>
          <cell r="L3" t="str">
            <v>Pinellas</v>
          </cell>
        </row>
        <row r="4">
          <cell r="G4">
            <v>0.02</v>
          </cell>
          <cell r="L4" t="str">
            <v>Pasco</v>
          </cell>
        </row>
        <row r="5">
          <cell r="G5">
            <v>0.03</v>
          </cell>
          <cell r="L5" t="str">
            <v>Hernando</v>
          </cell>
        </row>
        <row r="6">
          <cell r="G6">
            <v>0.04</v>
          </cell>
          <cell r="L6" t="str">
            <v>Citrus</v>
          </cell>
        </row>
        <row r="7">
          <cell r="G7">
            <v>0.05</v>
          </cell>
        </row>
        <row r="8">
          <cell r="G8">
            <v>0.06</v>
          </cell>
        </row>
        <row r="9">
          <cell r="G9">
            <v>7.0000000000000007E-2</v>
          </cell>
        </row>
        <row r="10">
          <cell r="G10">
            <v>0.08</v>
          </cell>
        </row>
        <row r="11">
          <cell r="G11">
            <v>0.09</v>
          </cell>
        </row>
        <row r="12">
          <cell r="G12">
            <v>0.1</v>
          </cell>
        </row>
        <row r="13">
          <cell r="G13">
            <v>0.11</v>
          </cell>
        </row>
        <row r="14">
          <cell r="G14">
            <v>0.12</v>
          </cell>
        </row>
        <row r="15">
          <cell r="G15">
            <v>0.13</v>
          </cell>
        </row>
        <row r="16">
          <cell r="G16">
            <v>0.14000000000000001</v>
          </cell>
        </row>
        <row r="17">
          <cell r="G17">
            <v>0.15</v>
          </cell>
        </row>
        <row r="18">
          <cell r="G18">
            <v>0.16</v>
          </cell>
        </row>
        <row r="19">
          <cell r="G19">
            <v>0.17</v>
          </cell>
        </row>
        <row r="20">
          <cell r="G20">
            <v>0.18</v>
          </cell>
        </row>
        <row r="21">
          <cell r="G21">
            <v>0.19</v>
          </cell>
        </row>
        <row r="22">
          <cell r="G22">
            <v>0.2</v>
          </cell>
        </row>
        <row r="23">
          <cell r="G23">
            <v>0.21</v>
          </cell>
        </row>
        <row r="24">
          <cell r="G24">
            <v>0.22</v>
          </cell>
        </row>
        <row r="25">
          <cell r="G25">
            <v>0.23</v>
          </cell>
        </row>
        <row r="26">
          <cell r="G26">
            <v>0.24</v>
          </cell>
        </row>
        <row r="27">
          <cell r="G27">
            <v>0.25</v>
          </cell>
        </row>
      </sheetData>
      <sheetData sheetId="73"/>
      <sheetData sheetId="74"/>
      <sheetData sheetId="75"/>
      <sheetData sheetId="7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lt 2"/>
      <sheetName val="100-Structures"/>
      <sheetName val="200-Roadway"/>
      <sheetName val="300-Signing &amp; Pavement Markings"/>
      <sheetName val="400-Lighting"/>
      <sheetName val="500-Signalization"/>
      <sheetName val="550-ITS"/>
      <sheetName val="600-Landscape-Peripherals"/>
      <sheetName val="700-Utilities"/>
      <sheetName val="800-Architectural"/>
      <sheetName val="900-Mass Transit"/>
      <sheetName val="1000-Invalid"/>
      <sheetName val="PayItem1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2">
          <cell r="A2">
            <v>0</v>
          </cell>
          <cell r="B2">
            <v>0</v>
          </cell>
          <cell r="C2">
            <v>0</v>
          </cell>
          <cell r="D2">
            <v>0</v>
          </cell>
        </row>
        <row r="3">
          <cell r="A3" t="str">
            <v>102-2-1</v>
          </cell>
          <cell r="B3" t="str">
            <v>SPECIAL DETOUR 1</v>
          </cell>
          <cell r="C3" t="str">
            <v>LS</v>
          </cell>
          <cell r="D3">
            <v>5000</v>
          </cell>
        </row>
        <row r="4">
          <cell r="A4" t="str">
            <v>102-3</v>
          </cell>
          <cell r="B4" t="str">
            <v>COMMERCIAL MATERIAL FOR DRIVEWAY MAINTENANCE</v>
          </cell>
          <cell r="C4" t="str">
            <v>CY</v>
          </cell>
          <cell r="D4">
            <v>30</v>
          </cell>
        </row>
        <row r="5">
          <cell r="A5" t="str">
            <v>102-11</v>
          </cell>
          <cell r="B5" t="str">
            <v>SERVICE PATROL- ROAD RANGER OR SIMILAR</v>
          </cell>
          <cell r="C5" t="str">
            <v>MH</v>
          </cell>
          <cell r="D5">
            <v>150</v>
          </cell>
        </row>
        <row r="6">
          <cell r="A6" t="str">
            <v>102-14</v>
          </cell>
          <cell r="B6" t="str">
            <v>TRAFFIC CONTROL OFFICER</v>
          </cell>
          <cell r="C6" t="str">
            <v>MH</v>
          </cell>
          <cell r="D6">
            <v>52</v>
          </cell>
        </row>
        <row r="7">
          <cell r="A7" t="str">
            <v>102-60</v>
          </cell>
          <cell r="B7" t="str">
            <v>WORK ZONE SIGN</v>
          </cell>
          <cell r="C7" t="str">
            <v>ED</v>
          </cell>
          <cell r="D7">
            <v>0.4</v>
          </cell>
        </row>
        <row r="8">
          <cell r="A8" t="str">
            <v>102-61</v>
          </cell>
          <cell r="B8" t="str">
            <v>BUSINESS SIGN</v>
          </cell>
          <cell r="C8" t="str">
            <v>EA</v>
          </cell>
          <cell r="D8">
            <v>80</v>
          </cell>
        </row>
        <row r="9">
          <cell r="A9" t="str">
            <v>102-62</v>
          </cell>
          <cell r="B9" t="str">
            <v>BARRIER MOUNTED WORK ZONE SIGN</v>
          </cell>
          <cell r="C9" t="str">
            <v>ED</v>
          </cell>
          <cell r="D9">
            <v>350</v>
          </cell>
        </row>
        <row r="10">
          <cell r="A10" t="str">
            <v>102-71-11</v>
          </cell>
          <cell r="B10" t="str">
            <v>BARRIER WALL, TEMPORARY, F&amp;I, CONCRETE</v>
          </cell>
          <cell r="C10" t="str">
            <v>LF</v>
          </cell>
          <cell r="D10">
            <v>20</v>
          </cell>
        </row>
        <row r="11">
          <cell r="A11" t="str">
            <v>102-71-12</v>
          </cell>
          <cell r="B11" t="str">
            <v>BARRIER WALL, TEMPORARY, F&amp;I, WATERFILLED</v>
          </cell>
          <cell r="C11" t="str">
            <v>LF</v>
          </cell>
          <cell r="D11">
            <v>27</v>
          </cell>
        </row>
        <row r="12">
          <cell r="A12" t="str">
            <v>102-71-13</v>
          </cell>
          <cell r="B12" t="str">
            <v>BARRIER WALL, TEMPORARY, F&amp;I, LOW PROFILE, CONCRETE</v>
          </cell>
          <cell r="C12" t="str">
            <v>LF</v>
          </cell>
          <cell r="D12">
            <v>43.5</v>
          </cell>
        </row>
        <row r="13">
          <cell r="A13" t="str">
            <v>102-71-21</v>
          </cell>
          <cell r="B13" t="str">
            <v>BARRIER WALL, TEMPORARY, RELOCATE, CONCRETE</v>
          </cell>
          <cell r="C13" t="str">
            <v>LF</v>
          </cell>
          <cell r="D13">
            <v>10</v>
          </cell>
        </row>
        <row r="14">
          <cell r="A14" t="str">
            <v>102-71-22</v>
          </cell>
          <cell r="B14" t="str">
            <v>BARRIER WALL, TEMPORARY, RELOCATE, WATERFILLED</v>
          </cell>
          <cell r="C14" t="str">
            <v>LF</v>
          </cell>
          <cell r="D14">
            <v>12</v>
          </cell>
        </row>
        <row r="15">
          <cell r="A15" t="str">
            <v>102-71-23</v>
          </cell>
          <cell r="B15" t="str">
            <v>BARRIER WALL, TEMPORARY, RELOCATE, LOW PROFILE, CONCRETE</v>
          </cell>
          <cell r="C15" t="str">
            <v>LF</v>
          </cell>
          <cell r="D15">
            <v>10</v>
          </cell>
        </row>
        <row r="16">
          <cell r="A16" t="str">
            <v>102-74-1</v>
          </cell>
          <cell r="B16" t="str">
            <v>CHANNELIZING DEVICE (TYPES I, II, D1, VP, DRUM, VEHICULAR LONGITUDINAL CHANNELIZATION DEVICE)</v>
          </cell>
          <cell r="C16" t="str">
            <v>ED</v>
          </cell>
          <cell r="D16">
            <v>0.4</v>
          </cell>
        </row>
        <row r="17">
          <cell r="A17" t="str">
            <v>102-74-2</v>
          </cell>
          <cell r="B17" t="str">
            <v>CHANNELIZING DEVICE (TEMPORARY)(TYPE III) (6')</v>
          </cell>
          <cell r="C17" t="str">
            <v>ED</v>
          </cell>
          <cell r="D17">
            <v>2</v>
          </cell>
        </row>
        <row r="18">
          <cell r="A18" t="str">
            <v>102-74-5</v>
          </cell>
          <cell r="B18" t="str">
            <v>CHANNELIZING DEVICE - PEDESTRIAN LCD</v>
          </cell>
          <cell r="C18" t="str">
            <v>LF</v>
          </cell>
          <cell r="D18">
            <v>22</v>
          </cell>
        </row>
        <row r="19">
          <cell r="A19" t="str">
            <v>102-75-1</v>
          </cell>
          <cell r="B19" t="str">
            <v>TEMPORARY SEPARATOR, F&amp;I, REMOVE</v>
          </cell>
          <cell r="C19" t="str">
            <v>LF</v>
          </cell>
          <cell r="D19">
            <v>25</v>
          </cell>
        </row>
        <row r="20">
          <cell r="A20" t="str">
            <v>102- 76</v>
          </cell>
          <cell r="B20" t="str">
            <v>ARROW BOARD / ADVANCE WARNING ARROW PANEL</v>
          </cell>
          <cell r="C20" t="str">
            <v>ED</v>
          </cell>
          <cell r="D20">
            <v>6</v>
          </cell>
        </row>
        <row r="21">
          <cell r="A21" t="str">
            <v>102-77</v>
          </cell>
          <cell r="B21" t="str">
            <v>HIGH INTENSITY FLASHING LIGHTS, TEMP, TYPE B</v>
          </cell>
          <cell r="C21" t="str">
            <v>ED</v>
          </cell>
          <cell r="D21">
            <v>0.4</v>
          </cell>
        </row>
        <row r="22">
          <cell r="A22" t="str">
            <v>102-78</v>
          </cell>
          <cell r="B22" t="str">
            <v>TEMPORARY RETROREFLECTIVE PAVEMENT MARKER</v>
          </cell>
          <cell r="C22" t="str">
            <v>EA</v>
          </cell>
          <cell r="D22">
            <v>4.4400000000000004</v>
          </cell>
        </row>
        <row r="23">
          <cell r="A23" t="str">
            <v>102-79</v>
          </cell>
          <cell r="B23" t="str">
            <v>TYPE C STEADY BURN LIGHT, TEMPORARY, BARRIER WALL MOUNT</v>
          </cell>
          <cell r="C23" t="str">
            <v>ED</v>
          </cell>
          <cell r="D23">
            <v>0.25</v>
          </cell>
        </row>
        <row r="24">
          <cell r="A24" t="str">
            <v>102-89</v>
          </cell>
          <cell r="B24" t="str">
            <v>TEMPORARY CRASH CUSHION-REDIRECTIVE</v>
          </cell>
          <cell r="C24" t="str">
            <v>LO</v>
          </cell>
          <cell r="D24">
            <v>3000</v>
          </cell>
        </row>
        <row r="25">
          <cell r="A25" t="str">
            <v>102-99</v>
          </cell>
          <cell r="B25" t="str">
            <v>PORTABLE CHANGEABLE MESSAGE SIGN, TEMPORARY</v>
          </cell>
          <cell r="C25" t="str">
            <v>ED</v>
          </cell>
          <cell r="D25">
            <v>15</v>
          </cell>
        </row>
        <row r="26">
          <cell r="A26" t="str">
            <v>102-104</v>
          </cell>
          <cell r="B26" t="str">
            <v>TEMPORARY SIGNALIZATION AND MAINTENANCE OF INTERSECTION</v>
          </cell>
          <cell r="C26" t="str">
            <v>ED</v>
          </cell>
          <cell r="D26">
            <v>132</v>
          </cell>
        </row>
        <row r="27">
          <cell r="A27" t="str">
            <v>102-107-1</v>
          </cell>
          <cell r="B27" t="str">
            <v>TEMPORARY TRAFFIC DETECTION AND MAINTENANCE OF INTERSECTION</v>
          </cell>
          <cell r="C27" t="str">
            <v>ED</v>
          </cell>
          <cell r="D27">
            <v>105.60000000000001</v>
          </cell>
        </row>
        <row r="28">
          <cell r="A28" t="str">
            <v>102-150-1</v>
          </cell>
          <cell r="B28" t="str">
            <v>PORTABLE REGULATORY SIGN</v>
          </cell>
          <cell r="C28" t="str">
            <v>ED</v>
          </cell>
          <cell r="D28">
            <v>15</v>
          </cell>
        </row>
        <row r="29">
          <cell r="A29" t="str">
            <v>102-150-2</v>
          </cell>
          <cell r="B29" t="str">
            <v>RADAR SPEED DISPLAY UNIT</v>
          </cell>
          <cell r="C29" t="str">
            <v>ED</v>
          </cell>
          <cell r="D29">
            <v>25</v>
          </cell>
        </row>
        <row r="30">
          <cell r="A30" t="str">
            <v>102-911-1</v>
          </cell>
          <cell r="B30" t="str">
            <v>REMOVABLE TAPE PAVEMENT MARKING, WHITE/ BLACK, SKIP</v>
          </cell>
          <cell r="C30" t="str">
            <v>LF</v>
          </cell>
          <cell r="D30">
            <v>3.33</v>
          </cell>
        </row>
        <row r="31">
          <cell r="A31" t="str">
            <v>102-911-2</v>
          </cell>
          <cell r="B31" t="str">
            <v>REMOVABLE TAPE PAVEMENT MARKING, WHITE/ BLACK, SOLID</v>
          </cell>
          <cell r="C31" t="str">
            <v>LF</v>
          </cell>
          <cell r="D31">
            <v>3.33</v>
          </cell>
        </row>
        <row r="32">
          <cell r="A32" t="str">
            <v>102-912-1</v>
          </cell>
          <cell r="B32" t="str">
            <v>REMOVABLE TAPE PAVEMENT MARKING, YELLOW, SKIP</v>
          </cell>
          <cell r="C32" t="str">
            <v>LF</v>
          </cell>
          <cell r="D32">
            <v>3.33</v>
          </cell>
        </row>
        <row r="33">
          <cell r="A33" t="str">
            <v>102-912-2</v>
          </cell>
          <cell r="B33" t="str">
            <v>REMOVABLE TAPE PAVEMENT MARKING, YELLOW, SOLID</v>
          </cell>
          <cell r="C33" t="str">
            <v>LF</v>
          </cell>
          <cell r="D33">
            <v>3.33</v>
          </cell>
        </row>
        <row r="34">
          <cell r="A34" t="str">
            <v>104-1</v>
          </cell>
          <cell r="B34" t="str">
            <v>ARTIFICIAL COVERINGS / ROLLED EROSION CONTROL PRODUCTS</v>
          </cell>
          <cell r="C34" t="str">
            <v>SY</v>
          </cell>
          <cell r="D34">
            <v>3.33</v>
          </cell>
        </row>
        <row r="35">
          <cell r="A35" t="str">
            <v xml:space="preserve">104-10-3 </v>
          </cell>
          <cell r="B35" t="str">
            <v>SEDIMENT BARRIER</v>
          </cell>
          <cell r="C35" t="str">
            <v>LF</v>
          </cell>
          <cell r="D35">
            <v>0.75</v>
          </cell>
        </row>
        <row r="36">
          <cell r="A36" t="str">
            <v>104-12</v>
          </cell>
          <cell r="B36" t="str">
            <v>STAKED TURBIDITY BARRIER-NYLON REINFORCED PVC</v>
          </cell>
          <cell r="C36" t="str">
            <v>LF</v>
          </cell>
          <cell r="D36">
            <v>4.5</v>
          </cell>
        </row>
        <row r="37">
          <cell r="A37" t="str">
            <v>104-18</v>
          </cell>
          <cell r="B37" t="str">
            <v>INLET PROTECTION SYSTEM</v>
          </cell>
          <cell r="C37" t="str">
            <v>EA</v>
          </cell>
          <cell r="D37">
            <v>65</v>
          </cell>
        </row>
        <row r="38">
          <cell r="A38" t="str">
            <v>107-1</v>
          </cell>
          <cell r="B38" t="str">
            <v>LITTER REMOVAL AND DISPOSAL</v>
          </cell>
          <cell r="C38" t="str">
            <v>AC</v>
          </cell>
          <cell r="D38">
            <v>100</v>
          </cell>
        </row>
        <row r="39">
          <cell r="A39" t="str">
            <v>107-2</v>
          </cell>
          <cell r="B39" t="str">
            <v>MOWING</v>
          </cell>
          <cell r="C39" t="str">
            <v>AC</v>
          </cell>
          <cell r="D39">
            <v>100</v>
          </cell>
        </row>
        <row r="40">
          <cell r="A40" t="str">
            <v>110-1-1</v>
          </cell>
          <cell r="B40" t="str">
            <v xml:space="preserve">CLEARING &amp; GRUBBING </v>
          </cell>
          <cell r="C40" t="str">
            <v>LS</v>
          </cell>
          <cell r="D40">
            <v>5000</v>
          </cell>
        </row>
        <row r="41">
          <cell r="A41" t="str">
            <v>110-2-1</v>
          </cell>
          <cell r="B41" t="str">
            <v>CLEARING &amp; GRUBBING (PUSH BUTTON CONTRACT)</v>
          </cell>
          <cell r="C41" t="str">
            <v>AC</v>
          </cell>
          <cell r="D41">
            <v>12000</v>
          </cell>
        </row>
        <row r="42">
          <cell r="A42" t="str">
            <v>110-3</v>
          </cell>
          <cell r="B42" t="str">
            <v>REMOVAL OF EXISTING STRUCTURE</v>
          </cell>
          <cell r="C42" t="str">
            <v>LS</v>
          </cell>
          <cell r="D42">
            <v>1500</v>
          </cell>
        </row>
        <row r="43">
          <cell r="A43" t="str">
            <v>110-4</v>
          </cell>
          <cell r="B43" t="str">
            <v>REMOVAL OF EXISTING CONCRETE PAVEMENT</v>
          </cell>
          <cell r="C43" t="str">
            <v>SY</v>
          </cell>
          <cell r="D43">
            <v>13</v>
          </cell>
        </row>
        <row r="44">
          <cell r="A44" t="str">
            <v>110-4-1</v>
          </cell>
          <cell r="B44" t="str">
            <v>REMOVAL OF EXISTING CONCRETE PAVEMENT (CONCRETE SIDEWALK - PUSH BUTTON/MAINTENANCE ONLY)</v>
          </cell>
          <cell r="C44" t="str">
            <v>SF</v>
          </cell>
          <cell r="D44">
            <v>10</v>
          </cell>
        </row>
        <row r="45">
          <cell r="A45" t="str">
            <v>110-15-1</v>
          </cell>
          <cell r="B45" t="str">
            <v>ARBORIST WORK (TREE TRIMMING-LIMBS AND ROOTS)</v>
          </cell>
          <cell r="C45" t="str">
            <v>EA</v>
          </cell>
          <cell r="D45">
            <v>500</v>
          </cell>
        </row>
        <row r="46">
          <cell r="A46" t="str">
            <v>110-15-4</v>
          </cell>
          <cell r="B46" t="str">
            <v>ARBORIST WORK (RELOCATE TREE)</v>
          </cell>
          <cell r="C46" t="str">
            <v>EA</v>
          </cell>
          <cell r="D46">
            <v>500</v>
          </cell>
        </row>
        <row r="47">
          <cell r="A47" t="str">
            <v>110-86</v>
          </cell>
          <cell r="B47" t="str">
            <v>DELIVERY OF SALVAGEABLE MATERIAL TO FDOT</v>
          </cell>
          <cell r="C47" t="str">
            <v>LS</v>
          </cell>
          <cell r="D47">
            <v>250</v>
          </cell>
        </row>
        <row r="48">
          <cell r="A48" t="str">
            <v>120-1</v>
          </cell>
          <cell r="B48" t="str">
            <v>REGULAR EXCAVATION</v>
          </cell>
          <cell r="C48" t="str">
            <v>CY</v>
          </cell>
          <cell r="D48">
            <v>25</v>
          </cell>
        </row>
        <row r="49">
          <cell r="A49" t="str">
            <v>120-2</v>
          </cell>
          <cell r="B49" t="str">
            <v>BORROW EXCAVATION</v>
          </cell>
          <cell r="C49" t="str">
            <v>CY</v>
          </cell>
          <cell r="D49">
            <v>20</v>
          </cell>
        </row>
        <row r="50">
          <cell r="A50" t="str">
            <v>120-3</v>
          </cell>
          <cell r="B50" t="str">
            <v>LATERAL DITCH EXCAVATION</v>
          </cell>
          <cell r="C50" t="str">
            <v>CY</v>
          </cell>
          <cell r="D50">
            <v>28</v>
          </cell>
        </row>
        <row r="51">
          <cell r="A51" t="str">
            <v>120-4</v>
          </cell>
          <cell r="B51" t="str">
            <v>SUBSOIL EXCAVATION</v>
          </cell>
          <cell r="C51" t="str">
            <v>CY</v>
          </cell>
          <cell r="D51">
            <v>23</v>
          </cell>
        </row>
        <row r="52">
          <cell r="A52" t="str">
            <v>120-6</v>
          </cell>
          <cell r="B52" t="str">
            <v>EMBANKMENT</v>
          </cell>
          <cell r="C52" t="str">
            <v>CY</v>
          </cell>
          <cell r="D52">
            <v>28</v>
          </cell>
        </row>
        <row r="53">
          <cell r="A53" t="str">
            <v>121-70</v>
          </cell>
          <cell r="B53" t="str">
            <v>FLOWABLE FILL</v>
          </cell>
          <cell r="C53" t="str">
            <v>CY</v>
          </cell>
          <cell r="D53">
            <v>250</v>
          </cell>
        </row>
        <row r="54">
          <cell r="A54" t="str">
            <v>125-1</v>
          </cell>
          <cell r="B54" t="str">
            <v xml:space="preserve">EXCAVATION FOR STRUTURES </v>
          </cell>
          <cell r="C54" t="str">
            <v>CY</v>
          </cell>
          <cell r="D54">
            <v>25</v>
          </cell>
        </row>
        <row r="55">
          <cell r="A55" t="str">
            <v>125-3</v>
          </cell>
          <cell r="B55" t="str">
            <v>SELECT BEDDING MATERIAL</v>
          </cell>
          <cell r="C55" t="str">
            <v>CY</v>
          </cell>
          <cell r="D55">
            <v>30</v>
          </cell>
        </row>
        <row r="56">
          <cell r="A56" t="str">
            <v>142-70</v>
          </cell>
          <cell r="B56" t="str">
            <v>SAND FILL</v>
          </cell>
          <cell r="C56" t="str">
            <v>CY</v>
          </cell>
          <cell r="D56">
            <v>40</v>
          </cell>
        </row>
        <row r="57">
          <cell r="A57" t="str">
            <v>160-4</v>
          </cell>
          <cell r="B57" t="str">
            <v>TYPE B STABILIZATION</v>
          </cell>
          <cell r="C57" t="str">
            <v>SY</v>
          </cell>
          <cell r="D57">
            <v>18</v>
          </cell>
        </row>
        <row r="58">
          <cell r="A58" t="str">
            <v>162-1-11</v>
          </cell>
          <cell r="B58" t="str">
            <v>PREPARED SOIL LAYER (FINISH SOIL LAYER) (6" DEPTH)</v>
          </cell>
          <cell r="C58" t="str">
            <v>SY</v>
          </cell>
          <cell r="D58">
            <v>10</v>
          </cell>
        </row>
        <row r="59">
          <cell r="A59" t="str">
            <v>285-706</v>
          </cell>
          <cell r="B59" t="str">
            <v>OPTIONAL BASE, BASE GROUP 06</v>
          </cell>
          <cell r="C59" t="str">
            <v>SY</v>
          </cell>
          <cell r="D59">
            <v>24</v>
          </cell>
        </row>
        <row r="60">
          <cell r="A60" t="str">
            <v>285-709</v>
          </cell>
          <cell r="B60" t="str">
            <v>OPTIONAL BASE, BASE GROUP 09</v>
          </cell>
          <cell r="C60" t="str">
            <v>SY</v>
          </cell>
          <cell r="D60">
            <v>27</v>
          </cell>
        </row>
        <row r="61">
          <cell r="A61" t="str">
            <v>285-710</v>
          </cell>
          <cell r="B61" t="str">
            <v>OPTIONAL BASE, BASE GROUP 10</v>
          </cell>
          <cell r="C61" t="str">
            <v>SY</v>
          </cell>
          <cell r="D61">
            <v>28</v>
          </cell>
        </row>
        <row r="62">
          <cell r="A62" t="str">
            <v>285-713</v>
          </cell>
          <cell r="B62" t="str">
            <v>OPTIONAL BASE, BASE GROUP 13</v>
          </cell>
          <cell r="C62" t="str">
            <v>SY</v>
          </cell>
          <cell r="D62">
            <v>100</v>
          </cell>
        </row>
        <row r="63">
          <cell r="A63" t="str">
            <v>285-715</v>
          </cell>
          <cell r="B63" t="str">
            <v>OPTIONAL BASE, BASE GROUP 15</v>
          </cell>
          <cell r="C63" t="str">
            <v>SY</v>
          </cell>
          <cell r="D63">
            <v>140</v>
          </cell>
        </row>
        <row r="64">
          <cell r="A64" t="str">
            <v>327-70-1</v>
          </cell>
          <cell r="B64" t="str">
            <v>MILLING EXIST ASPH PAVT, 1" AVG DEPTH</v>
          </cell>
          <cell r="C64" t="str">
            <v>SY</v>
          </cell>
          <cell r="D64">
            <v>7.5</v>
          </cell>
        </row>
        <row r="65">
          <cell r="A65" t="str">
            <v>327-70-5</v>
          </cell>
          <cell r="B65" t="str">
            <v>MILLING EXIST ASPH PAVT, 2" AVG DEPTH</v>
          </cell>
          <cell r="C65" t="str">
            <v>SY</v>
          </cell>
          <cell r="D65">
            <v>23</v>
          </cell>
        </row>
        <row r="66">
          <cell r="A66" t="str">
            <v>327-70-6</v>
          </cell>
          <cell r="B66" t="str">
            <v>MILLING EXIST ASPH PAVT, 1 1/2" AVG DEPTH</v>
          </cell>
          <cell r="C66" t="str">
            <v>SY</v>
          </cell>
          <cell r="D66">
            <v>23</v>
          </cell>
        </row>
        <row r="67">
          <cell r="A67" t="str">
            <v>327-70-8</v>
          </cell>
          <cell r="B67" t="str">
            <v>MILLING EXIST ASPH PAVT, 2 1/2" AVG DEPTH</v>
          </cell>
          <cell r="C67" t="str">
            <v>SY</v>
          </cell>
          <cell r="D67">
            <v>26</v>
          </cell>
        </row>
        <row r="68">
          <cell r="A68" t="str">
            <v>327-70-11</v>
          </cell>
          <cell r="B68" t="str">
            <v>MILLING EXIST ASPH PAVT, 2 1/4" AVG DEPTH</v>
          </cell>
          <cell r="C68" t="str">
            <v>SY</v>
          </cell>
          <cell r="D68">
            <v>26</v>
          </cell>
        </row>
        <row r="69">
          <cell r="A69" t="str">
            <v>327-70-19</v>
          </cell>
          <cell r="B69" t="str">
            <v>MILLING EXIST ASPH PAVT, 3/4" AVG DEPTH</v>
          </cell>
          <cell r="C69" t="str">
            <v>SY</v>
          </cell>
          <cell r="D69">
            <v>6</v>
          </cell>
        </row>
        <row r="70">
          <cell r="A70" t="str">
            <v>334-1-11</v>
          </cell>
          <cell r="B70" t="str">
            <v>SUPERPAVE ASPHALTIC CONC, TRAFFIC A, 1-99 TONS</v>
          </cell>
          <cell r="C70" t="str">
            <v>TN</v>
          </cell>
          <cell r="D70">
            <v>330</v>
          </cell>
        </row>
        <row r="71">
          <cell r="A71" t="str">
            <v>334-1-11</v>
          </cell>
          <cell r="B71" t="str">
            <v>SUPERPAVE ASPHALTIC CONC, TRAFFIC A, 100-199 TONS</v>
          </cell>
          <cell r="C71" t="str">
            <v>TN</v>
          </cell>
          <cell r="D71">
            <v>330</v>
          </cell>
        </row>
        <row r="72">
          <cell r="A72" t="str">
            <v>334-1-11</v>
          </cell>
          <cell r="B72" t="str">
            <v>SUPERPAVE ASPHALTIC CONC, TRAFFIC A, 200-299 TONS</v>
          </cell>
          <cell r="C72" t="str">
            <v>TN</v>
          </cell>
          <cell r="D72">
            <v>285</v>
          </cell>
        </row>
        <row r="73">
          <cell r="A73" t="str">
            <v>334-1-11</v>
          </cell>
          <cell r="B73" t="str">
            <v>SUPERPAVE ASPHALTIC CONC, TRAFFIC A, 300 TONS OR MORE</v>
          </cell>
          <cell r="C73" t="str">
            <v>TN</v>
          </cell>
          <cell r="D73">
            <v>198</v>
          </cell>
        </row>
        <row r="74">
          <cell r="A74" t="str">
            <v>334-1-12</v>
          </cell>
          <cell r="B74" t="str">
            <v>SUPERPAVE ASPHALTIC CONC, TRAFFIC B, 1-99 TONS</v>
          </cell>
          <cell r="C74" t="str">
            <v>TN</v>
          </cell>
          <cell r="D74">
            <v>198</v>
          </cell>
        </row>
        <row r="75">
          <cell r="A75" t="str">
            <v>334-1-12</v>
          </cell>
          <cell r="B75" t="str">
            <v>SUPERPAVE ASPHALTIC CONC, TRAFFIC B, 100-199 TONS</v>
          </cell>
          <cell r="C75" t="str">
            <v>TN</v>
          </cell>
          <cell r="D75">
            <v>198</v>
          </cell>
        </row>
        <row r="76">
          <cell r="A76" t="str">
            <v>334-1-12</v>
          </cell>
          <cell r="B76" t="str">
            <v>SUPERPAVE ASPHALTIC CONC, TRAFFIC B, 200-299 TONS</v>
          </cell>
          <cell r="C76" t="str">
            <v>TN</v>
          </cell>
          <cell r="D76">
            <v>198</v>
          </cell>
        </row>
        <row r="77">
          <cell r="A77" t="str">
            <v>334-1-12</v>
          </cell>
          <cell r="B77" t="str">
            <v>SUPERPAVE ASPHALTIC CONC, TRAFFIC B, 300 TONS OR MORE</v>
          </cell>
          <cell r="C77" t="str">
            <v>TN</v>
          </cell>
          <cell r="D77">
            <v>198</v>
          </cell>
        </row>
        <row r="78">
          <cell r="A78" t="str">
            <v>334-1-13</v>
          </cell>
          <cell r="B78" t="str">
            <v>SUPERPAVE ASPHALTIC CONC, TRAFFIC C, 1-99 TONS</v>
          </cell>
          <cell r="C78" t="str">
            <v>TN</v>
          </cell>
          <cell r="D78">
            <v>165</v>
          </cell>
        </row>
        <row r="79">
          <cell r="A79" t="str">
            <v>334-1-13</v>
          </cell>
          <cell r="B79" t="str">
            <v>SUPERPAVE ASPHALTIC CONC, TRAFFIC C, 100-199 TONS</v>
          </cell>
          <cell r="C79" t="str">
            <v>TN</v>
          </cell>
          <cell r="D79">
            <v>165</v>
          </cell>
        </row>
        <row r="80">
          <cell r="A80" t="str">
            <v>334-1-13</v>
          </cell>
          <cell r="B80" t="str">
            <v>SUPERPAVE ASPHALTIC CONC, TRAFFIC C, 200-299 TONS</v>
          </cell>
          <cell r="C80" t="str">
            <v>TN</v>
          </cell>
          <cell r="D80">
            <v>165</v>
          </cell>
        </row>
        <row r="81">
          <cell r="A81" t="str">
            <v>334-1-13</v>
          </cell>
          <cell r="B81" t="str">
            <v>SUPERPAVE ASPHALTIC CONC, TRAFFIC C, 300 TONS OR MORE</v>
          </cell>
          <cell r="C81" t="str">
            <v>TN</v>
          </cell>
          <cell r="D81">
            <v>165</v>
          </cell>
        </row>
        <row r="82">
          <cell r="A82" t="str">
            <v>337-7-24</v>
          </cell>
          <cell r="B82" t="str">
            <v>ASPHALT CONCRETE FRICTION COURSE (FC-5, PG 76-22, ARB), 1-99 TONS</v>
          </cell>
          <cell r="C82" t="str">
            <v>TN</v>
          </cell>
          <cell r="D82">
            <v>495</v>
          </cell>
        </row>
        <row r="83">
          <cell r="A83" t="str">
            <v>337-7-24</v>
          </cell>
          <cell r="B83" t="str">
            <v>ASPHALT CONCRETE FRICTION COURSE (FC-5, PG 76-22, ARB), 100-199 TONS</v>
          </cell>
          <cell r="C83" t="str">
            <v>TN</v>
          </cell>
          <cell r="D83">
            <v>495</v>
          </cell>
        </row>
        <row r="84">
          <cell r="A84" t="str">
            <v>337-7-24</v>
          </cell>
          <cell r="B84" t="str">
            <v>ASPHALT CONCRETE FRICTION COURSE (FC-5, PG 76-22, ARB), 200-299 TONS</v>
          </cell>
          <cell r="C84" t="str">
            <v>TN</v>
          </cell>
          <cell r="D84">
            <v>412</v>
          </cell>
        </row>
        <row r="85">
          <cell r="A85" t="str">
            <v>337-7-24</v>
          </cell>
          <cell r="B85" t="str">
            <v>ASPHALT CONCRETE FRICTION COURSE (FC-5, PG 76-22, ARB), 300 TONS OR MORE</v>
          </cell>
          <cell r="C85" t="str">
            <v>TN</v>
          </cell>
          <cell r="D85">
            <v>412</v>
          </cell>
        </row>
        <row r="86">
          <cell r="A86" t="str">
            <v>337-7-71</v>
          </cell>
          <cell r="B86" t="str">
            <v>ASPHALT CONCRETE FRICTION COURSE (TRAFFIC B)      (FC-9.5, PC 76-22, ARB), 1-99 TONS</v>
          </cell>
          <cell r="C86" t="str">
            <v>TN</v>
          </cell>
          <cell r="D86">
            <v>315</v>
          </cell>
        </row>
        <row r="87">
          <cell r="A87" t="str">
            <v>337-7-71</v>
          </cell>
          <cell r="B87" t="str">
            <v>ASPHALT CONCRETE FRICTION COURSE (TRAFFIC B)      (FC-9.5, PC 76-22, ARB), 100-199 TONS</v>
          </cell>
          <cell r="C87" t="str">
            <v>TN</v>
          </cell>
          <cell r="D87">
            <v>315</v>
          </cell>
        </row>
        <row r="88">
          <cell r="A88" t="str">
            <v>337-7-71</v>
          </cell>
          <cell r="B88" t="str">
            <v>ASPHALT CONCRETE FRICTION COURSE (TRAFFIC B)      (FC-9.5, PC 76-22, ARB), 200-299 TONS</v>
          </cell>
          <cell r="C88" t="str">
            <v>TN</v>
          </cell>
          <cell r="D88">
            <v>315</v>
          </cell>
        </row>
        <row r="89">
          <cell r="A89" t="str">
            <v>337-7-71</v>
          </cell>
          <cell r="B89" t="str">
            <v>ASPHALT CONCRETE FRICTION COURSE (TRAFFIC B)      (FC-9.5, PC 76-22, ARB), 300 TONS OR MORE</v>
          </cell>
          <cell r="C89" t="str">
            <v>TN</v>
          </cell>
          <cell r="D89">
            <v>315</v>
          </cell>
        </row>
        <row r="90">
          <cell r="A90" t="str">
            <v>337-7-72</v>
          </cell>
          <cell r="B90" t="str">
            <v>ASPHALT CONCRETE FRICTION COURSE (TRAFFIC B)      (FC-12.5, PG 76-22, ARB), 1-99 TONS</v>
          </cell>
          <cell r="C90" t="str">
            <v>TN</v>
          </cell>
          <cell r="D90">
            <v>313</v>
          </cell>
        </row>
        <row r="91">
          <cell r="A91" t="str">
            <v>337-7-72</v>
          </cell>
          <cell r="B91" t="str">
            <v>ASPHALT CONCRETE FRICTION COURSE (TRAFFIC B)      (FC-12.5, PC 76-22, ARB), 100-199 TONS</v>
          </cell>
          <cell r="C91" t="str">
            <v>TN</v>
          </cell>
          <cell r="D91">
            <v>313</v>
          </cell>
        </row>
        <row r="92">
          <cell r="A92" t="str">
            <v>337-7-72</v>
          </cell>
          <cell r="B92" t="str">
            <v>ASPHALT CONCRETE FRICTION COURSE (TRAFFIC B)      (FC-12.5, PC 76-22, ARB), 200-299 TONS</v>
          </cell>
          <cell r="C92" t="str">
            <v>TN</v>
          </cell>
          <cell r="D92">
            <v>313</v>
          </cell>
        </row>
        <row r="93">
          <cell r="A93" t="str">
            <v>337-7-72</v>
          </cell>
          <cell r="B93" t="str">
            <v>ASPHALT CONCRETE FRICTION COURSE (TRAFFIC B)      (FC-12.5, PC 76-22, ARB), 300 TONS OR MORE</v>
          </cell>
          <cell r="C93" t="str">
            <v>TN</v>
          </cell>
          <cell r="D93">
            <v>313</v>
          </cell>
        </row>
        <row r="94">
          <cell r="A94" t="str">
            <v>337-7-73</v>
          </cell>
          <cell r="B94" t="str">
            <v>ASPHALT CONCRETE FRICTION COURSE (TRAFFIC C)      (FC-9.5, PG 76-22, ARB), 1-99 TONS</v>
          </cell>
          <cell r="C94" t="str">
            <v>TN</v>
          </cell>
          <cell r="D94">
            <v>315</v>
          </cell>
        </row>
        <row r="95">
          <cell r="A95" t="str">
            <v>337-7-73</v>
          </cell>
          <cell r="B95" t="str">
            <v>ASPHALT CONCRETE FRICTION COURSE (TRAFFIC C)      (FC-9.5, PG 76-22, ARB), 100-199 TONS</v>
          </cell>
          <cell r="C95" t="str">
            <v>TN</v>
          </cell>
          <cell r="D95">
            <v>315</v>
          </cell>
        </row>
        <row r="96">
          <cell r="A96" t="str">
            <v>337-7-73</v>
          </cell>
          <cell r="B96" t="str">
            <v>ASPHALT CONCRETE FRICTION COURSE (TRAFFIC C)      (FC-9.5, PG 76-22, ARB), 200-299 TONS</v>
          </cell>
          <cell r="C96" t="str">
            <v>TN</v>
          </cell>
          <cell r="D96">
            <v>315</v>
          </cell>
        </row>
        <row r="97">
          <cell r="A97" t="str">
            <v>337-7-73</v>
          </cell>
          <cell r="B97" t="str">
            <v>ASPHALT CONCRETE FRICTION COURSE (TRAFFIC C)      (FC-9.5, PG 76-22, ARB), 300 TONS OR MORE</v>
          </cell>
          <cell r="C97" t="str">
            <v>TN</v>
          </cell>
          <cell r="D97">
            <v>313</v>
          </cell>
        </row>
        <row r="98">
          <cell r="A98" t="str">
            <v>337-7-74</v>
          </cell>
          <cell r="B98" t="str">
            <v>ASPHALT CONCRETE FRICTION COURSE (TRAFFIC C)      (FC-12.5, PG 76-22, ARB), 1-99 TONS</v>
          </cell>
          <cell r="C98" t="str">
            <v>TN</v>
          </cell>
          <cell r="D98">
            <v>313</v>
          </cell>
        </row>
        <row r="99">
          <cell r="A99" t="str">
            <v>337-7-74</v>
          </cell>
          <cell r="B99" t="str">
            <v>ASPHALT CONCRETE FRICTION COURSE (TRAFFIC C)      (FC-12.5, PG 76-22, ARB), 100-199 TONS</v>
          </cell>
          <cell r="C99" t="str">
            <v>TN</v>
          </cell>
          <cell r="D99">
            <v>313</v>
          </cell>
        </row>
        <row r="100">
          <cell r="A100" t="str">
            <v>337-7-74</v>
          </cell>
          <cell r="B100" t="str">
            <v>ASPHALT CONCRETE FRICTION COURSE (TRAFFIC C)      (FC-12.5, PG 76-22, ARB), 200-299 TONS</v>
          </cell>
          <cell r="C100" t="str">
            <v>TN</v>
          </cell>
          <cell r="D100">
            <v>313</v>
          </cell>
        </row>
        <row r="101">
          <cell r="A101" t="str">
            <v>337-7-74</v>
          </cell>
          <cell r="B101" t="str">
            <v>ASPHALT CONCRETE FRICTION COURSE (TRAFFIC C)      (FC-12.5, PG 76-22, ARB), 300 TONS OR MORE</v>
          </cell>
          <cell r="C101" t="str">
            <v>TN</v>
          </cell>
          <cell r="D101">
            <v>313</v>
          </cell>
        </row>
        <row r="102">
          <cell r="A102" t="str">
            <v>339-1</v>
          </cell>
          <cell r="B102" t="str">
            <v>MISCELLANEOUS ASPHALT PAVEMENT</v>
          </cell>
          <cell r="C102" t="str">
            <v>TN</v>
          </cell>
          <cell r="D102">
            <v>440</v>
          </cell>
        </row>
        <row r="103">
          <cell r="A103" t="str">
            <v>400-0-11</v>
          </cell>
          <cell r="B103" t="str">
            <v>CONCRETE CLASS NS, GRAVITY WALL</v>
          </cell>
          <cell r="C103" t="str">
            <v>CY</v>
          </cell>
          <cell r="D103">
            <v>800</v>
          </cell>
        </row>
        <row r="104">
          <cell r="A104" t="str">
            <v>400-1-2</v>
          </cell>
          <cell r="B104" t="str">
            <v>CONCRETE CLASS 1, ENDWALLS</v>
          </cell>
          <cell r="C104" t="str">
            <v>CY</v>
          </cell>
          <cell r="D104">
            <v>800</v>
          </cell>
        </row>
        <row r="105">
          <cell r="A105" t="str">
            <v>400-9</v>
          </cell>
          <cell r="B105" t="str">
            <v>BRIDGE DECK GROOVING AND PLANING-DECK THICKNESS 8.5" OR GREATER</v>
          </cell>
          <cell r="C105" t="str">
            <v>SY</v>
          </cell>
          <cell r="D105">
            <v>18</v>
          </cell>
        </row>
        <row r="106">
          <cell r="A106" t="str">
            <v>400-136</v>
          </cell>
          <cell r="B106" t="str">
            <v>EPOXY CONCRETE OVERLAY-STRUCTURES REHAB</v>
          </cell>
          <cell r="C106" t="str">
            <v>SY</v>
          </cell>
          <cell r="D106">
            <v>85</v>
          </cell>
        </row>
        <row r="107">
          <cell r="A107" t="str">
            <v>403-1</v>
          </cell>
          <cell r="B107" t="str">
            <v>EPOXY CONCRETE OVERLAY FOR CONCRETE BRIDGE DECKS</v>
          </cell>
          <cell r="C107" t="str">
            <v>SY</v>
          </cell>
          <cell r="D107">
            <v>85</v>
          </cell>
        </row>
        <row r="108">
          <cell r="A108" t="str">
            <v>425-1-351</v>
          </cell>
          <cell r="B108" t="str">
            <v>INLETS, CURB, P-5 &lt;10'</v>
          </cell>
          <cell r="C108" t="str">
            <v>EA</v>
          </cell>
          <cell r="D108">
            <v>5900</v>
          </cell>
        </row>
        <row r="109">
          <cell r="A109" t="str">
            <v>425-1-361</v>
          </cell>
          <cell r="B109" t="str">
            <v>INLETS, CURB, P-6 &lt;10'</v>
          </cell>
          <cell r="C109" t="str">
            <v>EA</v>
          </cell>
          <cell r="D109">
            <v>6500</v>
          </cell>
        </row>
        <row r="110">
          <cell r="A110" t="str">
            <v>425-1-471</v>
          </cell>
          <cell r="B110" t="str">
            <v>INLETS, CURB, TYPE 7, &lt;10'</v>
          </cell>
          <cell r="C110" t="str">
            <v>EA</v>
          </cell>
          <cell r="D110">
            <v>8000</v>
          </cell>
        </row>
        <row r="111">
          <cell r="A111" t="str">
            <v>425-1-521</v>
          </cell>
          <cell r="B111" t="str">
            <v>INLETS, DT BOT, TYPE C, &lt;10'</v>
          </cell>
          <cell r="C111" t="str">
            <v>EA</v>
          </cell>
          <cell r="D111">
            <v>6500</v>
          </cell>
        </row>
        <row r="112">
          <cell r="A112" t="str">
            <v>425-1-551</v>
          </cell>
          <cell r="B112" t="str">
            <v>INLETS, DT BOT, TYPE E, &lt;10'</v>
          </cell>
          <cell r="C112" t="str">
            <v>EA</v>
          </cell>
          <cell r="D112">
            <v>8500</v>
          </cell>
        </row>
        <row r="113">
          <cell r="A113" t="str">
            <v>425-1-910</v>
          </cell>
          <cell r="B113" t="str">
            <v>INLETS, CLOSED FLUME</v>
          </cell>
          <cell r="C113" t="str">
            <v>EA</v>
          </cell>
          <cell r="D113">
            <v>4500</v>
          </cell>
        </row>
        <row r="114">
          <cell r="A114" t="str">
            <v>425-2-43</v>
          </cell>
          <cell r="B114" t="str">
            <v>MANHOLES, P-7, PARTIAL</v>
          </cell>
          <cell r="C114" t="str">
            <v>EA</v>
          </cell>
          <cell r="D114">
            <v>3000</v>
          </cell>
        </row>
        <row r="115">
          <cell r="A115" t="str">
            <v>425-2-61</v>
          </cell>
          <cell r="B115" t="str">
            <v>MANHOLES, P-8, &lt;10'</v>
          </cell>
          <cell r="C115" t="str">
            <v>EA</v>
          </cell>
          <cell r="D115">
            <v>4500</v>
          </cell>
        </row>
        <row r="116">
          <cell r="A116" t="str">
            <v>425-2-63</v>
          </cell>
          <cell r="B116" t="str">
            <v>MANHOLES, P-8, PARTIAL</v>
          </cell>
          <cell r="C116" t="str">
            <v>EA</v>
          </cell>
          <cell r="D116">
            <v>3000</v>
          </cell>
        </row>
        <row r="117">
          <cell r="A117" t="str">
            <v>425-4</v>
          </cell>
          <cell r="B117" t="str">
            <v>ADJUSTING INLETS</v>
          </cell>
          <cell r="C117" t="str">
            <v>EA</v>
          </cell>
          <cell r="D117">
            <v>3500</v>
          </cell>
        </row>
        <row r="118">
          <cell r="A118" t="str">
            <v>425-5</v>
          </cell>
          <cell r="B118" t="str">
            <v>ADJUSTING MANHOLES</v>
          </cell>
          <cell r="C118" t="str">
            <v>EA</v>
          </cell>
          <cell r="D118">
            <v>3500</v>
          </cell>
        </row>
        <row r="119">
          <cell r="A119" t="str">
            <v>425-6</v>
          </cell>
          <cell r="B119" t="str">
            <v>ADJUSTING VALVE BOXES</v>
          </cell>
          <cell r="C119" t="str">
            <v>EA</v>
          </cell>
          <cell r="D119">
            <v>1500</v>
          </cell>
        </row>
        <row r="120">
          <cell r="A120" t="str">
            <v>425-11</v>
          </cell>
          <cell r="B120" t="str">
            <v>DRAINAGE STRUCTURE - MODIFY EXISTING</v>
          </cell>
          <cell r="C120" t="str">
            <v>EA</v>
          </cell>
          <cell r="D120">
            <v>4500</v>
          </cell>
        </row>
        <row r="121">
          <cell r="A121" t="str">
            <v>430-174-118</v>
          </cell>
          <cell r="B121" t="str">
            <v>PIPE CULVERT, OPTIONAL MATERIAL, OTHER SHAPE- ELLIP/ARCH, 18"SD</v>
          </cell>
          <cell r="C121" t="str">
            <v>LF</v>
          </cell>
          <cell r="D121">
            <v>120</v>
          </cell>
        </row>
        <row r="122">
          <cell r="A122" t="str">
            <v>430-174-124</v>
          </cell>
          <cell r="B122" t="str">
            <v>PIPE CULVERT, OPTIONAL MATERIAL, ROUND, 24"SD</v>
          </cell>
          <cell r="C122" t="str">
            <v>LF</v>
          </cell>
          <cell r="D122">
            <v>130</v>
          </cell>
        </row>
        <row r="123">
          <cell r="A123" t="str">
            <v>430-174-130</v>
          </cell>
          <cell r="B123" t="str">
            <v>PIPE CULVERT, OPTIONAL MATERIAL, ROUND, 30"SD</v>
          </cell>
          <cell r="C123" t="str">
            <v>LF</v>
          </cell>
          <cell r="D123">
            <v>140</v>
          </cell>
        </row>
        <row r="124">
          <cell r="A124" t="str">
            <v>430-175-118</v>
          </cell>
          <cell r="B124" t="str">
            <v>PIPE CULVERT, OPTIONAL MATERIAL, ROUND, 18"S/CD</v>
          </cell>
          <cell r="C124" t="str">
            <v>LF</v>
          </cell>
          <cell r="D124">
            <v>120</v>
          </cell>
        </row>
        <row r="125">
          <cell r="A125" t="str">
            <v>430-175-124</v>
          </cell>
          <cell r="B125" t="str">
            <v>PIPE CULVERT, OPTIONAL MATERIAL, ROUND, 24"S/CD</v>
          </cell>
          <cell r="C125" t="str">
            <v>LF</v>
          </cell>
          <cell r="D125">
            <v>130</v>
          </cell>
        </row>
        <row r="126">
          <cell r="A126" t="str">
            <v>430-175-130</v>
          </cell>
          <cell r="B126" t="str">
            <v>PIPE CULVERT, OPTIONAL MATERIAL, ROUND, 30"S/CD</v>
          </cell>
          <cell r="C126" t="str">
            <v>LF</v>
          </cell>
          <cell r="D126">
            <v>150</v>
          </cell>
        </row>
        <row r="127">
          <cell r="A127" t="str">
            <v>430-175-136</v>
          </cell>
          <cell r="B127" t="str">
            <v>PIPE CULVERT, OPTIONAL MATERIAL, ROUND, 36"S/CD</v>
          </cell>
          <cell r="C127" t="str">
            <v>LF</v>
          </cell>
          <cell r="D127">
            <v>190</v>
          </cell>
        </row>
        <row r="128">
          <cell r="A128" t="str">
            <v>430-175-140</v>
          </cell>
          <cell r="B128" t="str">
            <v>PIPE CULVERT, OPTIONAL MATERIAL, ROUND, 40"S/CD</v>
          </cell>
          <cell r="C128" t="str">
            <v>LF</v>
          </cell>
          <cell r="D128">
            <v>220</v>
          </cell>
        </row>
        <row r="129">
          <cell r="A129" t="str">
            <v>430-175-218</v>
          </cell>
          <cell r="B129" t="str">
            <v>PIPE CULVERT, OPTIONAL MATERIAL, OTHER SHAPE- ELLIP/ARCH, 18"S/CD</v>
          </cell>
          <cell r="C129" t="str">
            <v>LF</v>
          </cell>
          <cell r="D129">
            <v>140</v>
          </cell>
        </row>
        <row r="130">
          <cell r="A130" t="str">
            <v>430-175-224</v>
          </cell>
          <cell r="B130" t="str">
            <v>PIPE CULVERT, OPTIONAL MATERIAL, OTHER SHAPE- ELLIP/ARCH, 24"S/CD</v>
          </cell>
          <cell r="C130" t="str">
            <v>LF</v>
          </cell>
          <cell r="D130">
            <v>150</v>
          </cell>
        </row>
        <row r="131">
          <cell r="A131" t="str">
            <v>430-175-230</v>
          </cell>
          <cell r="B131" t="str">
            <v>PIPE CULVERT, OPTIONAL MATERIAL, OTHER SHAPE- ELLIP/ARCH, 30"S/CD</v>
          </cell>
          <cell r="C131" t="str">
            <v>LF</v>
          </cell>
          <cell r="D131">
            <v>180</v>
          </cell>
        </row>
        <row r="132">
          <cell r="A132" t="str">
            <v>430-982-125</v>
          </cell>
          <cell r="B132" t="str">
            <v>MITERED END SECTION, OPTIONAL ROUND, 18" CD</v>
          </cell>
          <cell r="C132" t="str">
            <v>EA</v>
          </cell>
          <cell r="D132">
            <v>3500</v>
          </cell>
        </row>
        <row r="133">
          <cell r="A133" t="str">
            <v>430-982-129</v>
          </cell>
          <cell r="B133" t="str">
            <v>MITERED END SECTION, OPTIONAL ROUND, 24" CD</v>
          </cell>
          <cell r="C133" t="str">
            <v>EA</v>
          </cell>
          <cell r="D133">
            <v>4000</v>
          </cell>
        </row>
        <row r="134">
          <cell r="A134" t="str">
            <v>430-982-133</v>
          </cell>
          <cell r="B134" t="str">
            <v>MITERED END SECTION, OPTIONAL ROUND, 30" CD</v>
          </cell>
          <cell r="C134" t="str">
            <v>EA</v>
          </cell>
          <cell r="D134">
            <v>4500</v>
          </cell>
        </row>
        <row r="135">
          <cell r="A135" t="str">
            <v>430-982-138</v>
          </cell>
          <cell r="B135" t="str">
            <v>MITERED END SECTION, OPTIONAL ROUND, 36" CD</v>
          </cell>
          <cell r="C135" t="str">
            <v>EA</v>
          </cell>
          <cell r="D135">
            <v>5000</v>
          </cell>
        </row>
        <row r="136">
          <cell r="A136" t="str">
            <v>430-984-129</v>
          </cell>
          <cell r="B136" t="str">
            <v>MITERED END SECTION, OPTIONAL ROUND, 24" SD</v>
          </cell>
          <cell r="C136" t="str">
            <v>EA</v>
          </cell>
          <cell r="D136">
            <v>4000</v>
          </cell>
        </row>
        <row r="137">
          <cell r="A137" t="str">
            <v>515-2-211</v>
          </cell>
          <cell r="B137" t="str">
            <v>PEDESTRIAN / BICYCLE RAILING, STEEL, 42" TYPE I</v>
          </cell>
          <cell r="C137" t="str">
            <v>LF</v>
          </cell>
          <cell r="D137">
            <v>118</v>
          </cell>
        </row>
        <row r="138">
          <cell r="A138" t="str">
            <v>515-2-221</v>
          </cell>
          <cell r="B138" t="str">
            <v>PEDESTRIAN / BICYCLE RAILING, STEEL, 54" TYPE I</v>
          </cell>
          <cell r="C138" t="str">
            <v>LF</v>
          </cell>
          <cell r="D138">
            <v>135</v>
          </cell>
        </row>
        <row r="139">
          <cell r="A139" t="str">
            <v>520-1-7</v>
          </cell>
          <cell r="B139" t="str">
            <v>CONCRETE CURB &amp; GUTTER, TYPE E</v>
          </cell>
          <cell r="C139" t="str">
            <v>LF</v>
          </cell>
          <cell r="D139">
            <v>35</v>
          </cell>
        </row>
        <row r="140">
          <cell r="A140" t="str">
            <v>520-1-10</v>
          </cell>
          <cell r="B140" t="str">
            <v>CONCRETE CURB &amp; GUTTER, TYPE F</v>
          </cell>
          <cell r="C140" t="str">
            <v>LF</v>
          </cell>
          <cell r="D140">
            <v>35</v>
          </cell>
        </row>
        <row r="141">
          <cell r="A141" t="str">
            <v>520-2-1</v>
          </cell>
          <cell r="B141" t="str">
            <v>CONCRETE CURB, TYPE A</v>
          </cell>
          <cell r="C141" t="str">
            <v>LF</v>
          </cell>
          <cell r="D141">
            <v>25</v>
          </cell>
        </row>
        <row r="142">
          <cell r="A142" t="str">
            <v>520-2-2</v>
          </cell>
          <cell r="B142" t="str">
            <v>CONCRETE CURB, TYPE B</v>
          </cell>
          <cell r="C142" t="str">
            <v>LF</v>
          </cell>
          <cell r="D142">
            <v>25</v>
          </cell>
        </row>
        <row r="143">
          <cell r="A143" t="str">
            <v>520-2-4</v>
          </cell>
          <cell r="B143" t="str">
            <v>CONCRETE CURB, TYPE D</v>
          </cell>
          <cell r="C143" t="str">
            <v>LF</v>
          </cell>
          <cell r="D143">
            <v>25</v>
          </cell>
        </row>
        <row r="144">
          <cell r="A144" t="str">
            <v>520-3</v>
          </cell>
          <cell r="B144" t="str">
            <v>GUTTER VALLEY CONC</v>
          </cell>
          <cell r="C144" t="str">
            <v>LF</v>
          </cell>
          <cell r="D144">
            <v>35</v>
          </cell>
        </row>
        <row r="145">
          <cell r="A145" t="str">
            <v>520-5-11</v>
          </cell>
          <cell r="B145" t="str">
            <v>TRAFFIC SEPARATOR CONCRETE - TYPE I, 4' WIDE</v>
          </cell>
          <cell r="C145" t="str">
            <v>LF</v>
          </cell>
          <cell r="D145">
            <v>60</v>
          </cell>
        </row>
        <row r="146">
          <cell r="A146" t="str">
            <v>520-5-12</v>
          </cell>
          <cell r="B146" t="str">
            <v>TRAFFIC SEPARATOR CONCRETE - TYPE I, 6' WIDE</v>
          </cell>
          <cell r="C146" t="str">
            <v>LF</v>
          </cell>
          <cell r="D146">
            <v>65</v>
          </cell>
        </row>
        <row r="147">
          <cell r="A147" t="str">
            <v>520-5-16</v>
          </cell>
          <cell r="B147" t="str">
            <v>TRAFFIC SEPARATOR CONCRETE - TYPE I, 8.5' WIDE</v>
          </cell>
          <cell r="C147" t="str">
            <v>LF</v>
          </cell>
          <cell r="D147">
            <v>75</v>
          </cell>
        </row>
        <row r="148">
          <cell r="A148" t="str">
            <v>520-5-41</v>
          </cell>
          <cell r="B148" t="str">
            <v>TRAFFIC SEPARATOR CONCRETE, TYPE IV, 4' WIDE</v>
          </cell>
          <cell r="C148" t="str">
            <v>LF</v>
          </cell>
          <cell r="D148">
            <v>55</v>
          </cell>
        </row>
        <row r="149">
          <cell r="A149" t="str">
            <v>520-5-42</v>
          </cell>
          <cell r="B149" t="str">
            <v>TRAFFIC SEPARATOR CONCRETE, TYPE IV, 6' WIDE</v>
          </cell>
          <cell r="C149" t="str">
            <v>LF</v>
          </cell>
          <cell r="D149">
            <v>65</v>
          </cell>
        </row>
        <row r="150">
          <cell r="A150" t="str">
            <v>520-5-46</v>
          </cell>
          <cell r="B150" t="str">
            <v>TRAFFIC SEPARATOR CONCRETE, TYPE IV, 8.5' WIDE</v>
          </cell>
          <cell r="C150" t="str">
            <v>LF</v>
          </cell>
          <cell r="D150">
            <v>75</v>
          </cell>
        </row>
        <row r="151">
          <cell r="A151" t="str">
            <v>520-70</v>
          </cell>
          <cell r="B151" t="str">
            <v>CONCRETE TRAFFIC SEPARATOR, SPECIAL - VARIABLE WIDTH</v>
          </cell>
          <cell r="C151" t="str">
            <v>SY</v>
          </cell>
          <cell r="D151">
            <v>85</v>
          </cell>
        </row>
        <row r="152">
          <cell r="A152" t="str">
            <v>521-72-2</v>
          </cell>
          <cell r="B152" t="str">
            <v>SHOULDER CONCRETE BARRIER WALL-BOX CULVERT</v>
          </cell>
          <cell r="C152" t="str">
            <v>LF</v>
          </cell>
          <cell r="D152">
            <v>250</v>
          </cell>
        </row>
        <row r="153">
          <cell r="A153" t="str">
            <v>521-72-3</v>
          </cell>
          <cell r="B153" t="str">
            <v>SHOULDER CONCRETE BARRIER WALL-RIGID SHOULDER</v>
          </cell>
          <cell r="C153" t="str">
            <v>LF</v>
          </cell>
          <cell r="D153">
            <v>250</v>
          </cell>
        </row>
        <row r="154">
          <cell r="A154" t="str">
            <v>521-72-4</v>
          </cell>
          <cell r="B154" t="str">
            <v>SHOULDER CONCRETE BARRIER WALL-RIGID RETAINING</v>
          </cell>
          <cell r="C154" t="str">
            <v>LF</v>
          </cell>
          <cell r="D154">
            <v>250</v>
          </cell>
        </row>
        <row r="155">
          <cell r="A155" t="str">
            <v>521-72-5</v>
          </cell>
          <cell r="B155" t="str">
            <v>SHOULDER CONCRETE BARRIER WALL-RIGID CURB &amp; GUTTER</v>
          </cell>
          <cell r="C155" t="str">
            <v>LF</v>
          </cell>
          <cell r="D155">
            <v>275</v>
          </cell>
        </row>
        <row r="156">
          <cell r="A156" t="str">
            <v>521-72-7</v>
          </cell>
          <cell r="B156" t="str">
            <v>SHOULDER CONCRETE BARRIER WALL-RIGID SHOULDER WITH 8' SOUND/NOISE WALL</v>
          </cell>
          <cell r="C156" t="str">
            <v>LF</v>
          </cell>
          <cell r="D156">
            <v>550</v>
          </cell>
        </row>
        <row r="157">
          <cell r="A157" t="str">
            <v>521-72-10</v>
          </cell>
          <cell r="B157" t="str">
            <v>SHOULDER CONCRETE BARRIER WALL-RIGID SHOULDER 42"</v>
          </cell>
          <cell r="C157" t="str">
            <v>LF</v>
          </cell>
          <cell r="D157">
            <v>300</v>
          </cell>
        </row>
        <row r="158">
          <cell r="A158" t="str">
            <v>521-72-11</v>
          </cell>
          <cell r="B158" t="str">
            <v>SHOULDER CONCRETE BARRIER WALL-RIGID SHOULDER 54"</v>
          </cell>
          <cell r="C158" t="str">
            <v>LF</v>
          </cell>
          <cell r="D158">
            <v>350</v>
          </cell>
        </row>
        <row r="159">
          <cell r="A159" t="str">
            <v>521-72-20</v>
          </cell>
          <cell r="B159" t="str">
            <v>SHOULDER CONCRETE BARRIER WALL-F SHAPE WITH 8' SOUND/NOISE WALL</v>
          </cell>
          <cell r="C159" t="str">
            <v>LF</v>
          </cell>
          <cell r="D159">
            <v>475</v>
          </cell>
        </row>
        <row r="160">
          <cell r="A160" t="str">
            <v>521-72-21</v>
          </cell>
          <cell r="B160" t="str">
            <v>SHOULDER CONCRETE BARRIER WALL-F SHAPE WITH 10' SOUND/NOISE WALL</v>
          </cell>
          <cell r="C160" t="str">
            <v>LF</v>
          </cell>
          <cell r="D160">
            <v>500</v>
          </cell>
        </row>
        <row r="161">
          <cell r="A161" t="str">
            <v>521-72-22</v>
          </cell>
          <cell r="B161" t="str">
            <v>SHOULDER CONCRETE BARRIER WALL-F SHAPE WITH 12' SOUND/NOISE WALL</v>
          </cell>
          <cell r="C161" t="str">
            <v>LF</v>
          </cell>
          <cell r="D161">
            <v>575</v>
          </cell>
        </row>
        <row r="162">
          <cell r="A162" t="str">
            <v>522-1</v>
          </cell>
          <cell r="B162" t="str">
            <v>CONCRETE SIDEWALK AND DRIVEWAYS, 4" THICK</v>
          </cell>
          <cell r="C162" t="str">
            <v>SY</v>
          </cell>
          <cell r="D162">
            <v>50</v>
          </cell>
        </row>
        <row r="163">
          <cell r="A163" t="str">
            <v>522-2</v>
          </cell>
          <cell r="B163" t="str">
            <v>CONCRETE SIDEWALK AND DRIVEWAYS, 6" THICK</v>
          </cell>
          <cell r="C163" t="str">
            <v>SY</v>
          </cell>
          <cell r="D163">
            <v>55</v>
          </cell>
        </row>
        <row r="164">
          <cell r="A164" t="str">
            <v>522-3</v>
          </cell>
          <cell r="B164" t="str">
            <v>BUS BAY/BOARDING PAD - CONCRETE</v>
          </cell>
          <cell r="C164" t="str">
            <v>SY</v>
          </cell>
          <cell r="D164">
            <v>75</v>
          </cell>
        </row>
        <row r="165">
          <cell r="A165" t="str">
            <v>522-4</v>
          </cell>
          <cell r="B165" t="str">
            <v>BUS SHELTER PAD - CONCRETE</v>
          </cell>
          <cell r="C165" t="str">
            <v>SY</v>
          </cell>
          <cell r="D165">
            <v>60</v>
          </cell>
        </row>
        <row r="166">
          <cell r="A166" t="str">
            <v xml:space="preserve">523-1 </v>
          </cell>
          <cell r="B166" t="str">
            <v>PATTERNED PAVEMENT, VEHICULAR AREAS</v>
          </cell>
          <cell r="C166" t="str">
            <v>SY</v>
          </cell>
          <cell r="D166">
            <v>80</v>
          </cell>
        </row>
        <row r="167">
          <cell r="A167" t="str">
            <v>523-1-3</v>
          </cell>
          <cell r="B167" t="str">
            <v>PATTERNED PAVEMENT, VEHICULAR AREAS - GREEN BIKE LANE</v>
          </cell>
          <cell r="C167" t="str">
            <v>SY</v>
          </cell>
          <cell r="D167">
            <v>70</v>
          </cell>
        </row>
        <row r="168">
          <cell r="A168" t="str">
            <v>524-1-1</v>
          </cell>
          <cell r="B168" t="str">
            <v>CONCRETE DITCH PAVT, NON REINFORCED, 3"</v>
          </cell>
          <cell r="C168" t="str">
            <v>SY</v>
          </cell>
          <cell r="D168">
            <v>70</v>
          </cell>
        </row>
        <row r="169">
          <cell r="A169" t="str">
            <v>527-2</v>
          </cell>
          <cell r="B169" t="str">
            <v>DETECTABLE WARNINGS</v>
          </cell>
          <cell r="C169" t="str">
            <v>SF</v>
          </cell>
          <cell r="D169">
            <v>60</v>
          </cell>
        </row>
        <row r="170">
          <cell r="A170" t="str">
            <v>536-1-1</v>
          </cell>
          <cell r="B170" t="str">
            <v>GUARDRAIL - ROADWAY</v>
          </cell>
          <cell r="C170" t="str">
            <v>LF</v>
          </cell>
          <cell r="D170">
            <v>17.600000000000001</v>
          </cell>
        </row>
        <row r="171">
          <cell r="A171" t="str">
            <v>536-1-2</v>
          </cell>
          <cell r="B171" t="str">
            <v>GUARDRAIL‐ BRIDGE</v>
          </cell>
          <cell r="C171" t="str">
            <v>LF</v>
          </cell>
          <cell r="D171">
            <v>225.50000000000003</v>
          </cell>
        </row>
        <row r="172">
          <cell r="A172" t="str">
            <v>536-1-3</v>
          </cell>
          <cell r="B172" t="str">
            <v>GUARDRAIL‐ ROADWAY, DOUBLE FACE</v>
          </cell>
          <cell r="C172" t="str">
            <v>LF</v>
          </cell>
          <cell r="D172">
            <v>25.3</v>
          </cell>
        </row>
        <row r="173">
          <cell r="A173" t="str">
            <v>536-1-5</v>
          </cell>
          <cell r="B173" t="str">
            <v>GUARDRAIL‐ ROADWAY, THRIE BEAM</v>
          </cell>
          <cell r="C173" t="str">
            <v>LF</v>
          </cell>
          <cell r="D173">
            <v>23.650000000000002</v>
          </cell>
        </row>
        <row r="174">
          <cell r="A174" t="str">
            <v>536-1-9</v>
          </cell>
          <cell r="B174" t="str">
            <v>GUARDRAIL‐ ROADWAY, THRIE BEAM-DOUBLE FACE</v>
          </cell>
          <cell r="C174" t="str">
            <v>LF</v>
          </cell>
          <cell r="D174">
            <v>37.400000000000006</v>
          </cell>
        </row>
        <row r="175">
          <cell r="A175" t="str">
            <v>536-1-11</v>
          </cell>
          <cell r="B175" t="str">
            <v>GUARDRAIL‐ ROADWAY, MODIFIED THRIE BEAM</v>
          </cell>
          <cell r="C175" t="str">
            <v>LF</v>
          </cell>
          <cell r="D175">
            <v>31.35</v>
          </cell>
        </row>
        <row r="176">
          <cell r="A176" t="str">
            <v>536-1-12</v>
          </cell>
          <cell r="B176" t="str">
            <v>GUARDRAIL‐ ROADWAY, MODIFIED THRIE BEAM-DOUBLE FACE</v>
          </cell>
          <cell r="C176" t="str">
            <v>LF</v>
          </cell>
          <cell r="D176">
            <v>50.050000000000004</v>
          </cell>
        </row>
        <row r="177">
          <cell r="A177" t="str">
            <v>536-1-13</v>
          </cell>
          <cell r="B177" t="str">
            <v>GUARDRAIL‐ ROADWAY, INSTALL ONLY</v>
          </cell>
          <cell r="C177" t="str">
            <v>LF</v>
          </cell>
          <cell r="D177">
            <v>6.71</v>
          </cell>
        </row>
        <row r="178">
          <cell r="A178" t="str">
            <v>536-2</v>
          </cell>
          <cell r="B178" t="str">
            <v xml:space="preserve">GUARDRAIL - SHOP BENT PANELS </v>
          </cell>
          <cell r="C178" t="str">
            <v>LF</v>
          </cell>
          <cell r="D178">
            <v>24.750000000000004</v>
          </cell>
        </row>
        <row r="179">
          <cell r="A179" t="str">
            <v>536-5-1</v>
          </cell>
          <cell r="B179" t="str">
            <v>RUB RAIL FOR GUARDRAIL, SINGLE SIDED</v>
          </cell>
          <cell r="C179" t="str">
            <v>LF</v>
          </cell>
          <cell r="D179">
            <v>7.5900000000000007</v>
          </cell>
        </row>
        <row r="180">
          <cell r="A180" t="str">
            <v>536-5-2</v>
          </cell>
          <cell r="B180" t="str">
            <v>RUB RAIL FOR GUARDRAIL, DOUBLE SIDED</v>
          </cell>
          <cell r="C180" t="str">
            <v>LF</v>
          </cell>
          <cell r="D180">
            <v>14.3</v>
          </cell>
        </row>
        <row r="181">
          <cell r="A181" t="str">
            <v>536-7</v>
          </cell>
          <cell r="B181" t="str">
            <v>SPECIAL GUARDRAIL POST</v>
          </cell>
          <cell r="C181" t="str">
            <v>EA</v>
          </cell>
          <cell r="D181">
            <v>346.5</v>
          </cell>
        </row>
        <row r="182">
          <cell r="A182" t="str">
            <v>536-8</v>
          </cell>
          <cell r="B182" t="str">
            <v>GUARDRAIL BRIDGE ANCHORAGE ASSEMBLY (FURNISH &amp; INSTALL)</v>
          </cell>
          <cell r="C182" t="str">
            <v>EA</v>
          </cell>
          <cell r="D182">
            <v>2915.0000000000005</v>
          </cell>
        </row>
        <row r="183">
          <cell r="A183" t="str">
            <v>536-8-1</v>
          </cell>
          <cell r="B183" t="str">
            <v>GUARDRAIL BRIDGE ANCHORAGE ASSEMBLY (INSTALL)</v>
          </cell>
          <cell r="C183" t="str">
            <v>EA</v>
          </cell>
          <cell r="D183">
            <v>737.00000000000011</v>
          </cell>
        </row>
        <row r="184">
          <cell r="A184" t="str">
            <v>536-8-6</v>
          </cell>
          <cell r="B184" t="str">
            <v>GUARDRAIL BRIDGE ANCHORAGE ASSEMBLY (REMOVE)</v>
          </cell>
          <cell r="C184" t="str">
            <v>EA</v>
          </cell>
          <cell r="D184">
            <v>368.50000000000006</v>
          </cell>
        </row>
        <row r="185">
          <cell r="A185" t="str">
            <v>536-73</v>
          </cell>
          <cell r="B185" t="str">
            <v>GUARDRAIL REMOVAL</v>
          </cell>
          <cell r="C185" t="str">
            <v>LF</v>
          </cell>
          <cell r="D185">
            <v>2.2000000000000002</v>
          </cell>
        </row>
        <row r="186">
          <cell r="A186" t="str">
            <v>536-76</v>
          </cell>
          <cell r="B186" t="str">
            <v>GUARDRAIL POSTS- SPECIAL LENGTH</v>
          </cell>
          <cell r="C186" t="str">
            <v>EA</v>
          </cell>
          <cell r="D186">
            <v>74.800000000000011</v>
          </cell>
        </row>
        <row r="187">
          <cell r="A187" t="str">
            <v>536-82</v>
          </cell>
          <cell r="B187" t="str">
            <v>GUARDRAIL ANCHORAGE- CONCRETE BARRIER ANCHORAGE ASSEMBLY</v>
          </cell>
          <cell r="C187" t="str">
            <v>EA</v>
          </cell>
          <cell r="D187">
            <v>2805</v>
          </cell>
        </row>
        <row r="188">
          <cell r="A188" t="str">
            <v>536-83-1</v>
          </cell>
          <cell r="B188" t="str">
            <v>GUARDRAIL POST REPLACEMENT (REGULAR)</v>
          </cell>
          <cell r="C188" t="str">
            <v>EA</v>
          </cell>
          <cell r="D188">
            <v>95.15</v>
          </cell>
        </row>
        <row r="189">
          <cell r="A189" t="str">
            <v>536-85-22</v>
          </cell>
          <cell r="B189" t="str">
            <v>GUARDRAIL END ANCHORAGE ASSEMBLY (FLARED)</v>
          </cell>
          <cell r="C189" t="str">
            <v>EA</v>
          </cell>
          <cell r="D189">
            <v>1980.0000000000002</v>
          </cell>
        </row>
        <row r="190">
          <cell r="A190" t="str">
            <v>536-85-24</v>
          </cell>
          <cell r="B190" t="str">
            <v>GUARDRAIL END ANCHORAGE ASSEMBLY (PARALLEL)</v>
          </cell>
          <cell r="C190" t="str">
            <v>EA</v>
          </cell>
          <cell r="D190">
            <v>2255</v>
          </cell>
        </row>
        <row r="191">
          <cell r="A191" t="str">
            <v>536-85-25</v>
          </cell>
          <cell r="B191" t="str">
            <v>GUARDRAIL END ANCHORAGE ASSEMBLY (TYPE II)</v>
          </cell>
          <cell r="C191" t="str">
            <v>EA</v>
          </cell>
          <cell r="D191">
            <v>946.00000000000011</v>
          </cell>
        </row>
        <row r="192">
          <cell r="A192" t="str">
            <v>536-85-26</v>
          </cell>
          <cell r="B192" t="str">
            <v>GUARDRAIL END ANCHORAGE ASSEMBLY (TYPE CRT)</v>
          </cell>
          <cell r="C192" t="str">
            <v>EA</v>
          </cell>
          <cell r="D192">
            <v>2145</v>
          </cell>
        </row>
        <row r="193">
          <cell r="A193" t="str">
            <v>536-85-27</v>
          </cell>
          <cell r="B193" t="str">
            <v>GUARDRAIL END ANCHORAGE ASSEMBLY (DOUBLE FACE TERMINAL)</v>
          </cell>
          <cell r="C193" t="str">
            <v>EA</v>
          </cell>
          <cell r="D193">
            <v>1017.5000000000001</v>
          </cell>
        </row>
        <row r="194">
          <cell r="A194" t="str">
            <v>538-1</v>
          </cell>
          <cell r="B194" t="str">
            <v>GUARDRAIL (RESET)</v>
          </cell>
          <cell r="C194" t="str">
            <v>LF</v>
          </cell>
          <cell r="D194">
            <v>9.240000000000002</v>
          </cell>
        </row>
        <row r="195">
          <cell r="A195" t="str">
            <v>539-80-111</v>
          </cell>
          <cell r="B195" t="str">
            <v>OPAQUE VISUAL BARRIER-(FURNISH &amp; INSTALL) (CONCRETE) (2'3" HEIGHT)</v>
          </cell>
          <cell r="C195" t="str">
            <v>LF</v>
          </cell>
          <cell r="D195">
            <v>45</v>
          </cell>
        </row>
        <row r="196">
          <cell r="A196" t="str">
            <v>544-75-1</v>
          </cell>
          <cell r="B196" t="str">
            <v>CRASH CUSHION (OPTIONAL)</v>
          </cell>
          <cell r="C196" t="str">
            <v>EA</v>
          </cell>
          <cell r="D196">
            <v>27500</v>
          </cell>
        </row>
        <row r="197">
          <cell r="A197" t="str">
            <v>546-72-52</v>
          </cell>
          <cell r="B197" t="str">
            <v>RUMBLE STRIPS, GROUND-IN, 16" CENTER LINE</v>
          </cell>
          <cell r="C197" t="str">
            <v>GM</v>
          </cell>
          <cell r="D197">
            <v>1200</v>
          </cell>
        </row>
        <row r="198">
          <cell r="A198" t="str">
            <v>546-72-53</v>
          </cell>
          <cell r="B198" t="str">
            <v>RUMBLE STRIPS, GROUND-IN, 8" EDGE LINE</v>
          </cell>
          <cell r="C198" t="str">
            <v>GM</v>
          </cell>
          <cell r="D198">
            <v>1100</v>
          </cell>
        </row>
        <row r="199">
          <cell r="A199" t="str">
            <v>550-10-335</v>
          </cell>
          <cell r="B199" t="str">
            <v>FENCING, TYPE R, 6.1 - 7.0', VERTICAL</v>
          </cell>
          <cell r="C199" t="str">
            <v>LF</v>
          </cell>
          <cell r="D199">
            <v>108</v>
          </cell>
        </row>
        <row r="200">
          <cell r="A200" t="str">
            <v>550-10-354</v>
          </cell>
          <cell r="B200" t="str">
            <v>FENCING, TYPE R, 8.1 - 10.0', W/ PARTIAL ENCLOSURE, TYPE R ONLY</v>
          </cell>
          <cell r="C200" t="str">
            <v>LF</v>
          </cell>
          <cell r="D200">
            <v>124</v>
          </cell>
        </row>
        <row r="201">
          <cell r="A201" t="str">
            <v>570-1-1</v>
          </cell>
          <cell r="B201" t="str">
            <v>PERFORMANCE TURF</v>
          </cell>
          <cell r="C201" t="str">
            <v>SY</v>
          </cell>
          <cell r="D201">
            <v>8</v>
          </cell>
        </row>
        <row r="202">
          <cell r="A202" t="str">
            <v>570-1-2</v>
          </cell>
          <cell r="B202" t="str">
            <v>PERFORMANCE TURF, SOD</v>
          </cell>
          <cell r="C202" t="str">
            <v>SY</v>
          </cell>
          <cell r="D202">
            <v>5.5</v>
          </cell>
        </row>
        <row r="203">
          <cell r="A203" t="str">
            <v>571-1-11</v>
          </cell>
          <cell r="B203" t="str">
            <v>PLASTIC EROSION MAT, TURF REINFORCED MAT, TYPE 1</v>
          </cell>
          <cell r="C203" t="str">
            <v>SY</v>
          </cell>
          <cell r="D203">
            <v>25</v>
          </cell>
        </row>
        <row r="204">
          <cell r="A204" t="str">
            <v>630-2-11</v>
          </cell>
          <cell r="B204" t="str">
            <v>CONDUIT (F&amp;I) (OPEN TRENCH) (UNDERGROUND OR UNDER PAVEMENT)</v>
          </cell>
          <cell r="C204" t="str">
            <v>LF</v>
          </cell>
          <cell r="D204">
            <v>6.6000000000000005</v>
          </cell>
        </row>
        <row r="205">
          <cell r="A205" t="str">
            <v>630-2-12</v>
          </cell>
          <cell r="B205" t="str">
            <v>CONDUIT (F&amp;I) (DIRECTIONAL BORE)</v>
          </cell>
          <cell r="C205" t="str">
            <v>LF</v>
          </cell>
          <cell r="D205">
            <v>20.350000000000001</v>
          </cell>
        </row>
        <row r="206">
          <cell r="A206" t="str">
            <v>630-2-13</v>
          </cell>
          <cell r="B206" t="str">
            <v>CONDUIT (F&amp;I)(JACKED &amp; BORE)</v>
          </cell>
          <cell r="C206" t="str">
            <v>LF</v>
          </cell>
          <cell r="D206">
            <v>87.45</v>
          </cell>
        </row>
        <row r="207">
          <cell r="A207" t="str">
            <v>630-2-14</v>
          </cell>
          <cell r="B207" t="str">
            <v>CONDUIT (F&amp;I)(ABOVE GROUND)</v>
          </cell>
          <cell r="C207" t="str">
            <v>LF</v>
          </cell>
          <cell r="D207">
            <v>26.400000000000002</v>
          </cell>
        </row>
        <row r="208">
          <cell r="A208" t="str">
            <v>630-2-15</v>
          </cell>
          <cell r="B208" t="str">
            <v>CONDUIT (F&amp;I)(BRIDGE MOUNTED)</v>
          </cell>
          <cell r="C208" t="str">
            <v>LF</v>
          </cell>
          <cell r="D208">
            <v>42.35</v>
          </cell>
        </row>
        <row r="209">
          <cell r="A209" t="str">
            <v>630-2-65</v>
          </cell>
          <cell r="B209" t="str">
            <v>CONDUIT (REMOVE)</v>
          </cell>
          <cell r="C209" t="str">
            <v>LF</v>
          </cell>
          <cell r="D209">
            <v>6.2700000000000005</v>
          </cell>
        </row>
        <row r="210">
          <cell r="A210" t="str">
            <v>632-7-1</v>
          </cell>
          <cell r="B210" t="str">
            <v>SIGNAL CABLE (NEW OR RECONSTRUCTED INTERSECTION - FURNISH &amp; INSTALL)</v>
          </cell>
          <cell r="C210" t="str">
            <v>PI</v>
          </cell>
          <cell r="D210">
            <v>4125</v>
          </cell>
        </row>
        <row r="211">
          <cell r="A211" t="str">
            <v>632-7-2</v>
          </cell>
          <cell r="B211" t="str">
            <v>SIGNAL CABLE (F&amp;I) (REPAIR / REPLACE / OTHER)</v>
          </cell>
          <cell r="C211" t="str">
            <v>LF</v>
          </cell>
          <cell r="D211">
            <v>2.2000000000000002</v>
          </cell>
        </row>
        <row r="212">
          <cell r="A212" t="str">
            <v>632-7-4</v>
          </cell>
          <cell r="B212" t="str">
            <v>SIGNAL CABLE (ADJUST)</v>
          </cell>
          <cell r="C212" t="str">
            <v>PI</v>
          </cell>
          <cell r="D212">
            <v>412.50000000000006</v>
          </cell>
        </row>
        <row r="213">
          <cell r="A213" t="str">
            <v>632-7-6</v>
          </cell>
          <cell r="B213" t="str">
            <v>SIGNAL CABLE (REMOVE) (WITHIN INTERSECTION)</v>
          </cell>
          <cell r="C213" t="str">
            <v>PI</v>
          </cell>
          <cell r="D213">
            <v>2750</v>
          </cell>
        </row>
        <row r="214">
          <cell r="A214" t="str">
            <v>632-7-7</v>
          </cell>
          <cell r="B214" t="str">
            <v>SIGNAL CABLE (REMOVE) (OUTSIDE INTERSECTION)</v>
          </cell>
          <cell r="C214" t="str">
            <v>LF</v>
          </cell>
          <cell r="D214">
            <v>1.4300000000000002</v>
          </cell>
        </row>
        <row r="215">
          <cell r="A215" t="str">
            <v>633-1-111</v>
          </cell>
          <cell r="B215" t="str">
            <v>FIBER OPTIC CABLE (F&amp;I) (OVERHEAD) (2 TO 12 FIBERS)</v>
          </cell>
          <cell r="C215" t="str">
            <v>LF</v>
          </cell>
          <cell r="D215">
            <v>1.87</v>
          </cell>
        </row>
        <row r="216">
          <cell r="A216" t="str">
            <v xml:space="preserve">633-1-112 </v>
          </cell>
          <cell r="B216" t="str">
            <v>FIBER OPTIC CABLE (F&amp;I) (OVERHEAD) (13 TO 48 FIBERS)</v>
          </cell>
          <cell r="C216" t="str">
            <v>LF</v>
          </cell>
          <cell r="D216">
            <v>2.2000000000000002</v>
          </cell>
        </row>
        <row r="217">
          <cell r="A217" t="str">
            <v xml:space="preserve">633-1-113 </v>
          </cell>
          <cell r="B217" t="str">
            <v>FIBER OPTIC CABLE (F&amp;I) (OVERHEAD (49 TO 96 FIBERS)</v>
          </cell>
          <cell r="C217" t="str">
            <v>LF</v>
          </cell>
          <cell r="D217">
            <v>2.64</v>
          </cell>
        </row>
        <row r="218">
          <cell r="A218" t="str">
            <v>633-1-114</v>
          </cell>
          <cell r="B218" t="str">
            <v>FIBER OPTIC CABLE (F&amp;I) (OVERHEAD) (97 TO 144 FIBERS)</v>
          </cell>
          <cell r="C218" t="str">
            <v>LF</v>
          </cell>
          <cell r="D218">
            <v>3.19</v>
          </cell>
        </row>
        <row r="219">
          <cell r="A219" t="str">
            <v xml:space="preserve">633-1-121 </v>
          </cell>
          <cell r="B219" t="str">
            <v>FIBER OPTIC CABLE (F&amp;I) (UNDERGROUND) (2 TO 12 FIBERS)</v>
          </cell>
          <cell r="C219" t="str">
            <v>LF</v>
          </cell>
          <cell r="D219">
            <v>1.7600000000000002</v>
          </cell>
        </row>
        <row r="220">
          <cell r="A220" t="str">
            <v xml:space="preserve">633-1-122 </v>
          </cell>
          <cell r="B220" t="str">
            <v>FIBER OPTIC CABLE (F&amp;I) (UNDERGROUND) (13 TO 48 FIBERS)</v>
          </cell>
          <cell r="C220" t="str">
            <v>LF</v>
          </cell>
          <cell r="D220">
            <v>2.2000000000000002</v>
          </cell>
        </row>
        <row r="221">
          <cell r="A221" t="str">
            <v xml:space="preserve">633-1-123 </v>
          </cell>
          <cell r="B221" t="str">
            <v>FIBER OPTIC CABLE (F&amp;I) (UNDERGROUND) (49 TO 96 FIBERS)</v>
          </cell>
          <cell r="C221" t="str">
            <v>LF</v>
          </cell>
          <cell r="D221">
            <v>2.64</v>
          </cell>
        </row>
        <row r="222">
          <cell r="A222" t="str">
            <v xml:space="preserve">633-1-124 </v>
          </cell>
          <cell r="B222" t="str">
            <v>FIBER OPTIC CABLE (F&amp;I) (UNDERGROUND) (97 TO 144 FIBERS)</v>
          </cell>
          <cell r="C222" t="str">
            <v>LF</v>
          </cell>
          <cell r="D222">
            <v>3.19</v>
          </cell>
        </row>
        <row r="223">
          <cell r="A223" t="str">
            <v>633-1-310</v>
          </cell>
          <cell r="B223" t="str">
            <v>FIBER OPTIC CABLE (INSTALL) (OVERHEAD)</v>
          </cell>
          <cell r="C223" t="str">
            <v>LF</v>
          </cell>
          <cell r="D223">
            <v>1.32</v>
          </cell>
        </row>
        <row r="224">
          <cell r="A224" t="str">
            <v>633-1-320</v>
          </cell>
          <cell r="B224" t="str">
            <v>FIBER OPTIC CABLE (INSTALL) (UNDERGROUND)</v>
          </cell>
          <cell r="C224" t="str">
            <v>LF</v>
          </cell>
          <cell r="D224">
            <v>1.32</v>
          </cell>
        </row>
        <row r="225">
          <cell r="A225" t="str">
            <v>633-1-410</v>
          </cell>
          <cell r="B225" t="str">
            <v>FIBER OPTIC CABLE (RELOCATE) (OVERHEAD)</v>
          </cell>
          <cell r="C225" t="str">
            <v>LF</v>
          </cell>
          <cell r="D225">
            <v>2.5299999999999998</v>
          </cell>
        </row>
        <row r="226">
          <cell r="A226" t="str">
            <v>633-1-420</v>
          </cell>
          <cell r="B226" t="str">
            <v>FIBER OPTIC CABLE (RELOCATE) (UNDERGROUND)</v>
          </cell>
          <cell r="C226" t="str">
            <v>LF</v>
          </cell>
          <cell r="D226">
            <v>2.5299999999999998</v>
          </cell>
        </row>
        <row r="227">
          <cell r="A227" t="str">
            <v>633-1-610</v>
          </cell>
          <cell r="B227" t="str">
            <v>FIBER OPTIC CABLE (REMOVE) (OVERHEAD)</v>
          </cell>
          <cell r="C227" t="str">
            <v>LF</v>
          </cell>
          <cell r="D227">
            <v>0.60500000000000009</v>
          </cell>
        </row>
        <row r="228">
          <cell r="A228" t="str">
            <v>633-1-620</v>
          </cell>
          <cell r="B228" t="str">
            <v>FIBER OPTIC CABLE (REMOVE) (UNDERGROUND)</v>
          </cell>
          <cell r="C228" t="str">
            <v>LF</v>
          </cell>
          <cell r="D228">
            <v>0.55000000000000004</v>
          </cell>
        </row>
        <row r="229">
          <cell r="A229" t="str">
            <v>633-2-31</v>
          </cell>
          <cell r="B229" t="str">
            <v>FIBER OPTIC CONNECTION (INSTALL) (SPLICE)</v>
          </cell>
          <cell r="C229" t="str">
            <v>EA</v>
          </cell>
          <cell r="D229">
            <v>44</v>
          </cell>
        </row>
        <row r="230">
          <cell r="A230" t="str">
            <v>633-2-32</v>
          </cell>
          <cell r="B230" t="str">
            <v>FIBER OPTIC CONNECTION (INSTALL) (TERMINATION)</v>
          </cell>
          <cell r="C230" t="str">
            <v>EA</v>
          </cell>
          <cell r="D230">
            <v>94.600000000000009</v>
          </cell>
        </row>
        <row r="231">
          <cell r="A231" t="str">
            <v>633-3-11</v>
          </cell>
          <cell r="B231" t="str">
            <v>FIBER OPTIC CONNECTION HARDWARE (F&amp;I) (SPLICE ENCLOSURE)</v>
          </cell>
          <cell r="C231" t="str">
            <v>EA</v>
          </cell>
          <cell r="D231">
            <v>786.50000000000011</v>
          </cell>
        </row>
        <row r="232">
          <cell r="A232" t="str">
            <v>633-3-12</v>
          </cell>
          <cell r="B232" t="str">
            <v>FIBER OPTIC CONNECTION HARDWARE (F&amp;I) (SPLICE TRAY)</v>
          </cell>
          <cell r="C232" t="str">
            <v>EA</v>
          </cell>
          <cell r="D232">
            <v>69.300000000000011</v>
          </cell>
        </row>
        <row r="233">
          <cell r="A233" t="str">
            <v>633-3-13</v>
          </cell>
          <cell r="B233" t="str">
            <v>FIBER OPTIC CONNECTION HARDWARE (F&amp;I) (PRETERMINATED CONNECTOR ASSEMBLY)</v>
          </cell>
          <cell r="C233" t="str">
            <v>EA</v>
          </cell>
          <cell r="D233">
            <v>94.600000000000009</v>
          </cell>
        </row>
        <row r="234">
          <cell r="A234" t="str">
            <v>633-3-14</v>
          </cell>
          <cell r="B234" t="str">
            <v>FIBER OPTIC CONNECTION HARDWARE (F&amp;I) (BUFFER TUBE FAN OUT KIT)</v>
          </cell>
          <cell r="C234" t="str">
            <v>EA</v>
          </cell>
          <cell r="D234">
            <v>81.95</v>
          </cell>
        </row>
        <row r="235">
          <cell r="A235" t="str">
            <v>633-3-15</v>
          </cell>
          <cell r="B235" t="str">
            <v>FIBER OPTIC CONNECTION HARDWARE (F&amp;I) (PATCH PANEL, PRETERMINATED)</v>
          </cell>
          <cell r="C235" t="str">
            <v>EA</v>
          </cell>
          <cell r="D235">
            <v>1540.0000000000002</v>
          </cell>
        </row>
        <row r="236">
          <cell r="A236" t="str">
            <v>633-3-16</v>
          </cell>
          <cell r="B236" t="str">
            <v>FIBER OPTIC CONNECTION HARDWARE (F&amp;I) (PATCH PANEL, FIELD TERMINATED)</v>
          </cell>
          <cell r="C236" t="str">
            <v>EA</v>
          </cell>
          <cell r="D236">
            <v>819.50000000000011</v>
          </cell>
        </row>
        <row r="237">
          <cell r="A237" t="str">
            <v>633-3-17</v>
          </cell>
          <cell r="B237" t="str">
            <v>FIBER OPTIC CONNECTION HARDWARE (F&amp;I) (CONNECTOR PANEL)</v>
          </cell>
          <cell r="C237" t="str">
            <v>EA</v>
          </cell>
          <cell r="D237">
            <v>121.00000000000001</v>
          </cell>
        </row>
        <row r="238">
          <cell r="A238" t="str">
            <v>633-3-31</v>
          </cell>
          <cell r="B238" t="str">
            <v>FIBER OPTIC CONNECTION HARDWARE (INSTALL) (SPLICE ENCLOSURE)</v>
          </cell>
          <cell r="C238" t="str">
            <v>EA</v>
          </cell>
          <cell r="D238">
            <v>313.5</v>
          </cell>
        </row>
        <row r="239">
          <cell r="A239" t="str">
            <v>633-3-32</v>
          </cell>
          <cell r="B239" t="str">
            <v>FIBER OPTIC CONNECTION HARDWARE (INSTALL) (SPLICE TRAY)</v>
          </cell>
          <cell r="C239" t="str">
            <v>EA</v>
          </cell>
          <cell r="D239">
            <v>94.600000000000009</v>
          </cell>
        </row>
        <row r="240">
          <cell r="A240" t="str">
            <v>633-3-33</v>
          </cell>
          <cell r="B240" t="str">
            <v>FIBER OPTIC CONNECTION HARDWARE (INSTALL) (PRETERMINATED CONNECTOR ASSEMBLY)</v>
          </cell>
          <cell r="C240" t="str">
            <v>EA</v>
          </cell>
          <cell r="D240">
            <v>44</v>
          </cell>
        </row>
        <row r="241">
          <cell r="A241" t="str">
            <v>633-3-34</v>
          </cell>
          <cell r="B241" t="str">
            <v>FIBER OPTIC CONNECTION HARDWARE (INSTALL) (BUFFER TUBE FAN OUT KIT)</v>
          </cell>
          <cell r="C241" t="str">
            <v>EA</v>
          </cell>
          <cell r="D241">
            <v>69.300000000000011</v>
          </cell>
        </row>
        <row r="242">
          <cell r="A242" t="str">
            <v>633-3-35</v>
          </cell>
          <cell r="B242" t="str">
            <v>FIBER OPTIC CONNECTION HARDWARE (INSTALL) (PATCH PANEL, PRETERMINATED)</v>
          </cell>
          <cell r="C242" t="str">
            <v>EA</v>
          </cell>
          <cell r="D242">
            <v>715.00000000000011</v>
          </cell>
        </row>
        <row r="243">
          <cell r="A243" t="str">
            <v>633-3-36</v>
          </cell>
          <cell r="B243" t="str">
            <v>FIBER OPTIC CONNECTION HARDWARE (INSTALL) (PATCH PANEL, FIELD TERMINATED)</v>
          </cell>
          <cell r="C243" t="str">
            <v>EA</v>
          </cell>
          <cell r="D243">
            <v>313.5</v>
          </cell>
        </row>
        <row r="244">
          <cell r="A244" t="str">
            <v>633-3-37</v>
          </cell>
          <cell r="B244" t="str">
            <v>FIBER OPTIC CONNECTION HARDWARE (INSTALL) (CONNECTOR PANEL)</v>
          </cell>
          <cell r="C244" t="str">
            <v>EA</v>
          </cell>
          <cell r="D244">
            <v>31.35</v>
          </cell>
        </row>
        <row r="245">
          <cell r="A245" t="str">
            <v>633-3-41</v>
          </cell>
          <cell r="B245" t="str">
            <v>FIBER OPTIC CONNECTION HARDWARE (RELOCATE) (SPLICE ENCLOSURE)</v>
          </cell>
          <cell r="C245" t="str">
            <v>EA</v>
          </cell>
          <cell r="D245">
            <v>440.00000000000006</v>
          </cell>
        </row>
        <row r="246">
          <cell r="A246" t="str">
            <v>633-3-42</v>
          </cell>
          <cell r="B246" t="str">
            <v>FIBER OPTIC CONNECTION HARDWARE (RELOCATE) (SPLICE TRAY)</v>
          </cell>
          <cell r="C246" t="str">
            <v>EA</v>
          </cell>
          <cell r="D246">
            <v>56.650000000000006</v>
          </cell>
        </row>
        <row r="247">
          <cell r="A247" t="str">
            <v>633-3-43</v>
          </cell>
          <cell r="B247" t="str">
            <v>FIBER OPTIC CONNECTION HARDWARE (RELOCATE) (PRETERMINATED CONNECTOR ASSEMBLY)</v>
          </cell>
          <cell r="C247" t="str">
            <v>EA</v>
          </cell>
          <cell r="D247">
            <v>31.35</v>
          </cell>
        </row>
        <row r="248">
          <cell r="A248" t="str">
            <v>633-3-44</v>
          </cell>
          <cell r="B248" t="str">
            <v>FIBER OPTIC CONNECTION HARDWARE (RELOCATE) (BUFFER TUBE FAN OUT KIT)</v>
          </cell>
          <cell r="C248" t="str">
            <v>EA</v>
          </cell>
          <cell r="D248">
            <v>75.900000000000006</v>
          </cell>
        </row>
        <row r="249">
          <cell r="A249" t="str">
            <v>633-3-45</v>
          </cell>
          <cell r="B249" t="str">
            <v>FIBER OPTIC CONNECTION HARDWARE (RELOCATE) (PATCH PANEL, PRETERMINATED)</v>
          </cell>
          <cell r="C249" t="str">
            <v>EA</v>
          </cell>
          <cell r="D249">
            <v>940.50000000000011</v>
          </cell>
        </row>
        <row r="250">
          <cell r="A250" t="str">
            <v>633-3-46</v>
          </cell>
          <cell r="B250" t="str">
            <v>FIBER OPTIC CONNECTION HARDWARE (RELOCATE) (PATCH PANEL, FIELD TERMINATED)</v>
          </cell>
          <cell r="C250" t="str">
            <v>EA</v>
          </cell>
          <cell r="D250">
            <v>313.5</v>
          </cell>
        </row>
        <row r="251">
          <cell r="A251" t="str">
            <v>633-3-47</v>
          </cell>
          <cell r="B251" t="str">
            <v>FIBER OPTIC CONNECTION HARDWARE (RELOCATE) (CONNECTOR PANEL)</v>
          </cell>
          <cell r="C251" t="str">
            <v>EA</v>
          </cell>
          <cell r="D251">
            <v>31.35</v>
          </cell>
        </row>
        <row r="252">
          <cell r="A252" t="str">
            <v>633-3-51</v>
          </cell>
          <cell r="B252" t="str">
            <v>FIBER OPTIC CONNECTION HARDWARE (ADJUST/MODIFY) (SPLICE ENCLOSURE)</v>
          </cell>
          <cell r="C252" t="str">
            <v>EA</v>
          </cell>
          <cell r="D252">
            <v>599.5</v>
          </cell>
        </row>
        <row r="253">
          <cell r="A253" t="str">
            <v>633-3-52</v>
          </cell>
          <cell r="B253" t="str">
            <v>FIBER OPTIC CONNECTION HARDWARE (ADJUST/MODIFY) (SPLICE TRAY)</v>
          </cell>
          <cell r="C253" t="str">
            <v>EA</v>
          </cell>
          <cell r="D253">
            <v>56.650000000000006</v>
          </cell>
        </row>
        <row r="254">
          <cell r="A254" t="str">
            <v>633-3-53</v>
          </cell>
          <cell r="B254" t="str">
            <v>FIBER OPTIC CONNECTION HARDWARE (ADJUST/MODIFY) (PRETERMINATED CONNECTOR ASSEMBLY)</v>
          </cell>
          <cell r="C254" t="str">
            <v>EA</v>
          </cell>
          <cell r="D254">
            <v>25.3</v>
          </cell>
        </row>
        <row r="255">
          <cell r="A255" t="str">
            <v>633-3-54</v>
          </cell>
          <cell r="B255" t="str">
            <v>FIBER OPTIC CONNECTION HARDWARE (ADJUST/MODIFY) (BUFFER TUBE FAN OUT KIT)</v>
          </cell>
          <cell r="C255" t="str">
            <v>EA</v>
          </cell>
          <cell r="D255">
            <v>451.00000000000006</v>
          </cell>
        </row>
        <row r="256">
          <cell r="A256" t="str">
            <v>633-3-55</v>
          </cell>
          <cell r="B256" t="str">
            <v>FIBER OPTIC CONNECTION HARDWARE (ADJUST/MODIFY) (PATCH PANEL, PRETERMINATED)</v>
          </cell>
          <cell r="C256" t="str">
            <v>EA</v>
          </cell>
          <cell r="D256">
            <v>313.5</v>
          </cell>
        </row>
        <row r="257">
          <cell r="A257" t="str">
            <v>633-3-56</v>
          </cell>
          <cell r="B257" t="str">
            <v>FIBER OPTIC CONNECTION HARDWARE (ADJUST/MODIFY) (PATCH PANEL, FIELD TERMINATED)</v>
          </cell>
          <cell r="C257" t="str">
            <v>EA</v>
          </cell>
          <cell r="D257">
            <v>451.00000000000006</v>
          </cell>
        </row>
        <row r="258">
          <cell r="A258" t="str">
            <v>633-3-57</v>
          </cell>
          <cell r="B258" t="str">
            <v>FIBER OPTIC CONNECTION HARDWARE (ADJUST/MODIFY) (CONNECTOR PANEL)</v>
          </cell>
          <cell r="C258" t="str">
            <v>EA</v>
          </cell>
          <cell r="D258">
            <v>31.35</v>
          </cell>
        </row>
        <row r="259">
          <cell r="A259" t="str">
            <v>633-4-1</v>
          </cell>
          <cell r="B259" t="str">
            <v>TWISTED PAIR CABLE (F&amp;I)</v>
          </cell>
          <cell r="C259" t="str">
            <v>LF</v>
          </cell>
          <cell r="D259">
            <v>7.15</v>
          </cell>
        </row>
        <row r="260">
          <cell r="A260" t="str">
            <v>633-4-3</v>
          </cell>
          <cell r="B260" t="str">
            <v>TWISTED PAIR CABLE (INSTALL)</v>
          </cell>
          <cell r="C260" t="str">
            <v>LF</v>
          </cell>
          <cell r="D260">
            <v>5.3900000000000006</v>
          </cell>
        </row>
        <row r="261">
          <cell r="A261" t="str">
            <v>633-4-4</v>
          </cell>
          <cell r="B261" t="str">
            <v>TWISTED PAIR CABLE (RELOCATE)</v>
          </cell>
          <cell r="C261" t="str">
            <v>LF</v>
          </cell>
          <cell r="D261">
            <v>7.0400000000000009</v>
          </cell>
        </row>
        <row r="262">
          <cell r="A262" t="str">
            <v>633-4-6</v>
          </cell>
          <cell r="B262" t="str">
            <v>TWISTED PAIR CABLE (REMOVE)</v>
          </cell>
          <cell r="C262" t="str">
            <v>LF</v>
          </cell>
          <cell r="D262">
            <v>1.6500000000000001</v>
          </cell>
        </row>
        <row r="263">
          <cell r="A263" t="str">
            <v>633-8-1</v>
          </cell>
          <cell r="B263" t="str">
            <v>MULTI-CONDUCTOR COMMUNICATION CABLE (F&amp;I)</v>
          </cell>
          <cell r="C263" t="str">
            <v>LF</v>
          </cell>
          <cell r="D263">
            <v>4.29</v>
          </cell>
        </row>
        <row r="264">
          <cell r="A264" t="str">
            <v>633-8-2</v>
          </cell>
          <cell r="B264" t="str">
            <v>MULTI-CONDUCTOR COMMUNICATION CABLE (FURNISH)</v>
          </cell>
          <cell r="C264" t="str">
            <v>LF</v>
          </cell>
          <cell r="D264">
            <v>2.9700000000000006</v>
          </cell>
        </row>
        <row r="265">
          <cell r="A265" t="str">
            <v>633-8-3</v>
          </cell>
          <cell r="B265" t="str">
            <v>MULTI-CONDUCTOR COMMUNICATION CABLE (INSTALL)</v>
          </cell>
          <cell r="C265" t="str">
            <v>LF</v>
          </cell>
          <cell r="D265">
            <v>1.32</v>
          </cell>
        </row>
        <row r="266">
          <cell r="A266" t="str">
            <v>633-8-4</v>
          </cell>
          <cell r="B266" t="str">
            <v>MULTI-CONDUCTOR COMMUNICATION CABLE (RELOCATE)</v>
          </cell>
          <cell r="C266" t="str">
            <v>LF</v>
          </cell>
          <cell r="D266">
            <v>2.09</v>
          </cell>
        </row>
        <row r="267">
          <cell r="A267" t="str">
            <v>633-8-5</v>
          </cell>
          <cell r="B267" t="str">
            <v>MULTI-CONDUCTOR COMMUNICATION CABLE (ADJUST/ MODIFY)</v>
          </cell>
          <cell r="C267" t="str">
            <v>LF</v>
          </cell>
          <cell r="D267">
            <v>2.09</v>
          </cell>
        </row>
        <row r="268">
          <cell r="A268" t="str">
            <v>633-8-6</v>
          </cell>
          <cell r="B268" t="str">
            <v>MULTI-CONDUCTOR COMMUNICATION CABLE (REMOVE)</v>
          </cell>
          <cell r="C268" t="str">
            <v>LF</v>
          </cell>
          <cell r="D268">
            <v>0.60500000000000009</v>
          </cell>
        </row>
        <row r="269">
          <cell r="A269" t="str">
            <v>634-4-141</v>
          </cell>
          <cell r="B269" t="str">
            <v>SPAN WIRE ASSEMBLY  (F&amp;I)(SINGLE POINT) (PERPENDICULAR)</v>
          </cell>
          <cell r="C269" t="str">
            <v>PI</v>
          </cell>
          <cell r="D269">
            <v>1595.0000000000002</v>
          </cell>
        </row>
        <row r="270">
          <cell r="A270" t="str">
            <v>634-4-142</v>
          </cell>
          <cell r="B270" t="str">
            <v>SPAN WIRE ASSEMBLY  (F&amp;I)(SINGLE POINT) (DIAGONAL)</v>
          </cell>
          <cell r="C270" t="str">
            <v>PI</v>
          </cell>
          <cell r="D270">
            <v>1595.0000000000002</v>
          </cell>
        </row>
        <row r="271">
          <cell r="A271" t="str">
            <v>634-4-143</v>
          </cell>
          <cell r="B271" t="str">
            <v>SPAN WIRE ASSEMBLY  (F&amp;I)(SINGLE POINT) (BOX OR DROP BOX)</v>
          </cell>
          <cell r="C271" t="str">
            <v>PI</v>
          </cell>
          <cell r="D271">
            <v>3025.0000000000005</v>
          </cell>
        </row>
        <row r="272">
          <cell r="A272" t="str">
            <v>634-4-144</v>
          </cell>
          <cell r="B272" t="str">
            <v>SPAN WIRE ASSEMBLY  (F&amp;I) (SINGLE POINT) (OTHER TYPE)</v>
          </cell>
          <cell r="C272" t="str">
            <v>PI</v>
          </cell>
          <cell r="D272">
            <v>2145</v>
          </cell>
        </row>
        <row r="273">
          <cell r="A273" t="str">
            <v>634-4-151</v>
          </cell>
          <cell r="B273" t="str">
            <v>SPAN WIRE ASSEMBLY (F&amp;I) (TWO POINT) (PERPENDICULAR)</v>
          </cell>
          <cell r="C273" t="str">
            <v>PI</v>
          </cell>
          <cell r="D273">
            <v>2750</v>
          </cell>
        </row>
        <row r="274">
          <cell r="A274" t="str">
            <v>634-4-152</v>
          </cell>
          <cell r="B274" t="str">
            <v>SPAN WIRE ASSEMBLY (F&amp;I) (TWO POINT) (DIAGONAL)</v>
          </cell>
          <cell r="C274" t="str">
            <v>PI</v>
          </cell>
          <cell r="D274">
            <v>2035.0000000000002</v>
          </cell>
        </row>
        <row r="275">
          <cell r="A275" t="str">
            <v>634-4-153</v>
          </cell>
          <cell r="B275" t="str">
            <v>SPAN WIRE ASSEMBLY (F&amp;I) (TWO POINT) (BOX)</v>
          </cell>
          <cell r="C275" t="str">
            <v>PI</v>
          </cell>
          <cell r="D275">
            <v>3905.0000000000005</v>
          </cell>
        </row>
        <row r="276">
          <cell r="A276" t="str">
            <v>634-4-154</v>
          </cell>
          <cell r="B276" t="str">
            <v>SPAN WIRE ASSEMBLY (F&amp;I) (TWO POINT) (OTHER TYPE)</v>
          </cell>
          <cell r="C276" t="str">
            <v>PI</v>
          </cell>
          <cell r="D276">
            <v>3960.0000000000005</v>
          </cell>
        </row>
        <row r="277">
          <cell r="A277" t="str">
            <v>634-4-341</v>
          </cell>
          <cell r="B277" t="str">
            <v>SPAN WIRE ASSEMBLY (INSTALL) (SINGLE POINT ATTACH) (PERPENDICULAR)</v>
          </cell>
          <cell r="C277" t="str">
            <v>PI</v>
          </cell>
          <cell r="D277">
            <v>572</v>
          </cell>
        </row>
        <row r="278">
          <cell r="A278" t="str">
            <v>634-4-342</v>
          </cell>
          <cell r="B278" t="str">
            <v>SPAN WIRE ASSEMBLY (INSTALL) (SINGLE POINT ATTACH) (DIAGONAL)</v>
          </cell>
          <cell r="C278" t="str">
            <v>PI</v>
          </cell>
          <cell r="D278">
            <v>572</v>
          </cell>
        </row>
        <row r="279">
          <cell r="A279" t="str">
            <v>634-4-343</v>
          </cell>
          <cell r="B279" t="str">
            <v>SPAN WIRE ASSEMBLY (INSTALL) (SINGLE POINT) (BOX SPANS)</v>
          </cell>
          <cell r="C279" t="str">
            <v>PI</v>
          </cell>
          <cell r="D279">
            <v>863.50000000000011</v>
          </cell>
        </row>
        <row r="280">
          <cell r="A280" t="str">
            <v>634-4-344</v>
          </cell>
          <cell r="B280" t="str">
            <v>SPAN WIRE ASSEMBLY (INSTALL) (SINGLE POINT ATTACH) (OTHER SPAN TYPE)</v>
          </cell>
          <cell r="C280" t="str">
            <v>PI</v>
          </cell>
          <cell r="D280">
            <v>863.50000000000011</v>
          </cell>
        </row>
        <row r="281">
          <cell r="A281" t="str">
            <v>634-4-351</v>
          </cell>
          <cell r="B281" t="str">
            <v>SPAN WIRE ASSEMBLY (INSTALL) (TWO POINT) (PERPENDICULAR)</v>
          </cell>
          <cell r="C281" t="str">
            <v>PI</v>
          </cell>
          <cell r="D281">
            <v>572</v>
          </cell>
        </row>
        <row r="282">
          <cell r="A282" t="str">
            <v>634-4-352</v>
          </cell>
          <cell r="B282" t="str">
            <v>SPAN WIRE ASSEMBLY (INSTALL) (TWO POINT) (DIAGONAL)</v>
          </cell>
          <cell r="C282" t="str">
            <v>PI</v>
          </cell>
          <cell r="D282">
            <v>572</v>
          </cell>
        </row>
        <row r="283">
          <cell r="A283" t="str">
            <v>634-4-353</v>
          </cell>
          <cell r="B283" t="str">
            <v>SPAN WIRE ASSEMBLY (INSTALL) (TWO POINT) (BOX SPANS)</v>
          </cell>
          <cell r="C283" t="str">
            <v>PI</v>
          </cell>
          <cell r="D283">
            <v>863.50000000000011</v>
          </cell>
        </row>
        <row r="284">
          <cell r="A284" t="str">
            <v>634-4-354</v>
          </cell>
          <cell r="B284" t="str">
            <v>SPAN WIRE ASSEMBLY (INSTALL) (TWO POINT) (OTHER SPAN TYPE)</v>
          </cell>
          <cell r="C284" t="str">
            <v>PI</v>
          </cell>
          <cell r="D284">
            <v>863.50000000000011</v>
          </cell>
        </row>
        <row r="285">
          <cell r="A285" t="str">
            <v>634-4-400</v>
          </cell>
          <cell r="B285" t="str">
            <v>SPAN WIRE ASSEMBLY (ADJUST)</v>
          </cell>
          <cell r="C285" t="str">
            <v>PI</v>
          </cell>
          <cell r="D285">
            <v>572</v>
          </cell>
        </row>
        <row r="286">
          <cell r="A286" t="str">
            <v>634-4-600</v>
          </cell>
          <cell r="B286" t="str">
            <v>SPAN WIRE ASSEMBLY (REMOVE)</v>
          </cell>
          <cell r="C286" t="str">
            <v>PI</v>
          </cell>
          <cell r="D286">
            <v>3850.0000000000005</v>
          </cell>
        </row>
        <row r="287">
          <cell r="A287" t="str">
            <v>634-5-1</v>
          </cell>
          <cell r="B287" t="str">
            <v>FIBERGLASS INSULATOR  (FURNISH &amp; INSTALL)</v>
          </cell>
          <cell r="C287" t="str">
            <v>LF</v>
          </cell>
          <cell r="D287">
            <v>11.55</v>
          </cell>
        </row>
        <row r="288">
          <cell r="A288" t="str">
            <v>634-6-1</v>
          </cell>
          <cell r="B288" t="str">
            <v>MESSENGER WIRE           (FURNISH &amp; INSTALL)</v>
          </cell>
          <cell r="C288" t="str">
            <v>LF</v>
          </cell>
          <cell r="D288">
            <v>7.48</v>
          </cell>
        </row>
        <row r="289">
          <cell r="A289" t="str">
            <v>635-2-11</v>
          </cell>
          <cell r="B289" t="str">
            <v>PULL &amp; SPLICE BOX (F&amp;I) (13" X 24" COVER SIZE)</v>
          </cell>
          <cell r="C289" t="str">
            <v>EA</v>
          </cell>
          <cell r="D289">
            <v>539</v>
          </cell>
        </row>
        <row r="290">
          <cell r="A290" t="str">
            <v>635-2-12</v>
          </cell>
          <cell r="B290" t="str">
            <v>PULL &amp; SPLICE BOX (F&amp;I) (24" X 36" COVER SIZE)</v>
          </cell>
          <cell r="C290" t="str">
            <v>EA</v>
          </cell>
          <cell r="D290">
            <v>1100</v>
          </cell>
        </row>
        <row r="291">
          <cell r="A291" t="str">
            <v>635-2-13</v>
          </cell>
          <cell r="B291" t="str">
            <v>PULL &amp; SPLICE BOX (F&amp;I) (36" X 60" COVER SIZE)</v>
          </cell>
          <cell r="C291" t="str">
            <v>EA</v>
          </cell>
          <cell r="D291">
            <v>2200</v>
          </cell>
        </row>
        <row r="292">
          <cell r="A292" t="str">
            <v>635-2-30</v>
          </cell>
          <cell r="B292" t="str">
            <v>PULL &amp; SPLICE BOX (INSTALL)</v>
          </cell>
          <cell r="C292" t="str">
            <v>EA</v>
          </cell>
          <cell r="D292">
            <v>572</v>
          </cell>
        </row>
        <row r="293">
          <cell r="A293" t="str">
            <v>635-2-40</v>
          </cell>
          <cell r="B293" t="str">
            <v>PULL &amp; SPLICE BOX (RELOCATE)</v>
          </cell>
          <cell r="C293" t="str">
            <v>EA</v>
          </cell>
          <cell r="D293">
            <v>588.5</v>
          </cell>
        </row>
        <row r="294">
          <cell r="A294" t="str">
            <v>635-2-50</v>
          </cell>
          <cell r="B294" t="str">
            <v>PULL &amp; SPLICE BOX (REPAIR)</v>
          </cell>
          <cell r="C294" t="str">
            <v>EA</v>
          </cell>
          <cell r="D294">
            <v>379.50000000000006</v>
          </cell>
        </row>
        <row r="295">
          <cell r="A295" t="str">
            <v>635-3-11</v>
          </cell>
          <cell r="B295" t="str">
            <v>JUNCTION BOX (F&amp;I) (AERIAL)</v>
          </cell>
          <cell r="C295" t="str">
            <v>EA</v>
          </cell>
          <cell r="D295">
            <v>242.00000000000003</v>
          </cell>
        </row>
        <row r="296">
          <cell r="A296" t="str">
            <v>635-3-12</v>
          </cell>
          <cell r="B296" t="str">
            <v>JUNCTION BOX (F&amp;I) (MOUNTED)</v>
          </cell>
          <cell r="C296" t="str">
            <v>EA</v>
          </cell>
          <cell r="D296">
            <v>407.00000000000006</v>
          </cell>
        </row>
        <row r="297">
          <cell r="A297" t="str">
            <v>635-3-13</v>
          </cell>
          <cell r="B297" t="str">
            <v>JUNCTION BOX (F&amp;I) (EMBEDDED)</v>
          </cell>
          <cell r="C297" t="str">
            <v>EA</v>
          </cell>
          <cell r="D297">
            <v>231.00000000000003</v>
          </cell>
        </row>
        <row r="298">
          <cell r="A298" t="str">
            <v>635-3-30</v>
          </cell>
          <cell r="B298" t="str">
            <v>JUNCTION BOX (INSTALL)</v>
          </cell>
          <cell r="C298" t="str">
            <v>EA</v>
          </cell>
          <cell r="D298">
            <v>187.00000000000003</v>
          </cell>
        </row>
        <row r="299">
          <cell r="A299" t="str">
            <v>635-3-40</v>
          </cell>
          <cell r="B299" t="str">
            <v>JUNCTION BOX (RELOCATE)</v>
          </cell>
          <cell r="C299" t="str">
            <v>EA</v>
          </cell>
          <cell r="D299">
            <v>137.5</v>
          </cell>
        </row>
        <row r="300">
          <cell r="A300" t="str">
            <v>639-1-111</v>
          </cell>
          <cell r="B300" t="str">
            <v>ELECTRICAL POWER SERVICE (F&amp;I) (OVERHEAD) (METER FURNISHED BY POWER COMPANY)</v>
          </cell>
          <cell r="C300" t="str">
            <v>AS</v>
          </cell>
          <cell r="D300">
            <v>2860.0000000000005</v>
          </cell>
        </row>
        <row r="301">
          <cell r="A301" t="str">
            <v>639-1-112</v>
          </cell>
          <cell r="B301" t="str">
            <v>ELECTRICAL POWER SERVICE (F&amp;I) (OVERHEAD) (METER PURCHASED BY CONTRACTOR FROM POWER COMPANY)</v>
          </cell>
          <cell r="C301" t="str">
            <v>AS</v>
          </cell>
          <cell r="D301">
            <v>2860.0000000000005</v>
          </cell>
        </row>
        <row r="302">
          <cell r="A302" t="str">
            <v>639-1-113</v>
          </cell>
          <cell r="B302" t="str">
            <v>ELECTRICAL POWER SERVICE (F&amp;I) (OVERHEAD METER NOT REQUIRED)</v>
          </cell>
          <cell r="C302" t="str">
            <v>AS</v>
          </cell>
          <cell r="D302">
            <v>2805</v>
          </cell>
        </row>
        <row r="303">
          <cell r="A303" t="str">
            <v>639-1-121</v>
          </cell>
          <cell r="B303" t="str">
            <v>ELECTRICAL POWER SERVICE (F&amp;I) (UNDERGROUND) (METER FURNISHED BY POWER COMPANY)</v>
          </cell>
          <cell r="C303" t="str">
            <v>AS</v>
          </cell>
          <cell r="D303">
            <v>3355.0000000000005</v>
          </cell>
        </row>
        <row r="304">
          <cell r="A304" t="str">
            <v>639-1-122</v>
          </cell>
          <cell r="B304" t="str">
            <v>ELECTRICAL POWER SERVICE (F&amp;I) (UNDERGROUND) (METER PURCHASED BY CONTRACTOR FROM POWER COMPANY)</v>
          </cell>
          <cell r="C304" t="str">
            <v>AS</v>
          </cell>
          <cell r="D304">
            <v>3355.0000000000005</v>
          </cell>
        </row>
        <row r="305">
          <cell r="A305" t="str">
            <v>639-1-123</v>
          </cell>
          <cell r="B305" t="str">
            <v>ELECTRICAL POWER SERVICE (F&amp;I) (UNDERGROUND) (METER NOT REQUIRED)</v>
          </cell>
          <cell r="C305" t="str">
            <v>AS</v>
          </cell>
          <cell r="D305">
            <v>3135.0000000000005</v>
          </cell>
        </row>
        <row r="306">
          <cell r="A306" t="str">
            <v>639-1-410</v>
          </cell>
          <cell r="B306" t="str">
            <v>ELECTRICAL POWER SERVICE (RELOCATE) (OVERHEAD)</v>
          </cell>
          <cell r="C306" t="str">
            <v>AS</v>
          </cell>
          <cell r="D306">
            <v>2530</v>
          </cell>
        </row>
        <row r="307">
          <cell r="A307" t="str">
            <v>639-1-420</v>
          </cell>
          <cell r="B307" t="str">
            <v>ELECTRICAL POWER SERVICE (RELOCATE) (UNDERGROUND)</v>
          </cell>
          <cell r="C307" t="str">
            <v>AS</v>
          </cell>
          <cell r="D307">
            <v>3080.0000000000005</v>
          </cell>
        </row>
        <row r="308">
          <cell r="A308" t="str">
            <v>639-1-610</v>
          </cell>
          <cell r="B308" t="str">
            <v>ELECTRICAL POWER SERVICE (REMOVE) (OVERHEAD)</v>
          </cell>
          <cell r="C308" t="str">
            <v>AS</v>
          </cell>
          <cell r="D308">
            <v>374.00000000000006</v>
          </cell>
        </row>
        <row r="309">
          <cell r="A309" t="str">
            <v>639-1-620</v>
          </cell>
          <cell r="B309" t="str">
            <v>ELECTRICAL POWER SERVICE (REMOVE) (UNDERGROUND)</v>
          </cell>
          <cell r="C309" t="str">
            <v>AS</v>
          </cell>
          <cell r="D309">
            <v>374.00000000000006</v>
          </cell>
        </row>
        <row r="310">
          <cell r="A310" t="str">
            <v>639-2-1</v>
          </cell>
          <cell r="B310" t="str">
            <v>ELECTRICAL SERVICE WIRE (F&amp;I)</v>
          </cell>
          <cell r="C310" t="str">
            <v>LF</v>
          </cell>
          <cell r="D310">
            <v>5.1700000000000008</v>
          </cell>
        </row>
        <row r="311">
          <cell r="A311" t="str">
            <v>639-2-4</v>
          </cell>
          <cell r="B311" t="str">
            <v>ELECTRICAL SERVICE WIRE (RELOCATE)</v>
          </cell>
          <cell r="C311" t="str">
            <v>LF</v>
          </cell>
          <cell r="D311">
            <v>2.5299999999999998</v>
          </cell>
        </row>
        <row r="312">
          <cell r="A312" t="str">
            <v>639-2-6</v>
          </cell>
          <cell r="B312" t="str">
            <v>ELECTRICAL SERVICE WIRE (REMOVE)</v>
          </cell>
          <cell r="C312" t="str">
            <v>LF</v>
          </cell>
          <cell r="D312">
            <v>1.2100000000000002</v>
          </cell>
        </row>
        <row r="313">
          <cell r="A313" t="str">
            <v>639-3-11</v>
          </cell>
          <cell r="B313" t="str">
            <v>ELECTRICAL SERVICE DISCONNECT(F&amp;I) (POLE MOUNT)</v>
          </cell>
          <cell r="C313" t="str">
            <v>EA</v>
          </cell>
          <cell r="D313">
            <v>440.00000000000006</v>
          </cell>
        </row>
        <row r="314">
          <cell r="A314" t="str">
            <v>639-3-12</v>
          </cell>
          <cell r="B314" t="str">
            <v xml:space="preserve">ELECTRICAL SERVICE DISCONNECT(F&amp;I) (CABINET) </v>
          </cell>
          <cell r="C314" t="str">
            <v xml:space="preserve">EA </v>
          </cell>
          <cell r="D314">
            <v>434.50000000000006</v>
          </cell>
        </row>
        <row r="315">
          <cell r="A315" t="str">
            <v>639-3-60</v>
          </cell>
          <cell r="B315" t="str">
            <v>ELECTRICAL SERVICE DISCONNECT (F&amp;I) (REMOVE)</v>
          </cell>
          <cell r="C315" t="str">
            <v>EA</v>
          </cell>
          <cell r="D315">
            <v>46.2</v>
          </cell>
        </row>
        <row r="316">
          <cell r="A316" t="str">
            <v>639-3-61</v>
          </cell>
          <cell r="B316" t="str">
            <v>ELECTRICAL SERVICE DISCONNECT (REMOVE) (POLE)</v>
          </cell>
          <cell r="C316" t="str">
            <v>EA</v>
          </cell>
          <cell r="D316">
            <v>137.5</v>
          </cell>
        </row>
        <row r="317">
          <cell r="A317" t="str">
            <v>639-3-62</v>
          </cell>
          <cell r="B317" t="str">
            <v>ELECTRICAL SERVICE DISCONNECT (REMOVE) (CABINET)</v>
          </cell>
          <cell r="C317" t="str">
            <v>EA</v>
          </cell>
          <cell r="D317">
            <v>137.5</v>
          </cell>
        </row>
        <row r="318">
          <cell r="A318" t="str">
            <v>639-5-1</v>
          </cell>
          <cell r="B318" t="str">
            <v>EMERGENCY GENERATOR - PERMANENT (F&amp;I) (UP TO 25KW)</v>
          </cell>
          <cell r="C318" t="str">
            <v>EA</v>
          </cell>
          <cell r="D318">
            <v>41250</v>
          </cell>
        </row>
        <row r="319">
          <cell r="A319" t="str">
            <v>639-5-2</v>
          </cell>
          <cell r="B319" t="str">
            <v>EMERGENCY GENERATOR - PERMANENT (F&amp;I) (25-50KW)</v>
          </cell>
          <cell r="C319" t="str">
            <v>EA</v>
          </cell>
          <cell r="D319">
            <v>49610.000000000007</v>
          </cell>
        </row>
        <row r="320">
          <cell r="A320" t="str">
            <v>639-6-1</v>
          </cell>
          <cell r="B320" t="str">
            <v>ELECTRICAL POWER SERVICE TRANSFORMER (F&amp;I)</v>
          </cell>
          <cell r="C320" t="str">
            <v>EA</v>
          </cell>
          <cell r="D320">
            <v>2090</v>
          </cell>
        </row>
        <row r="321">
          <cell r="A321" t="str">
            <v>639-6-2</v>
          </cell>
          <cell r="B321" t="str">
            <v>ELECTRICAL POWER SERVICE TRANSFORMER (REPLACE)</v>
          </cell>
          <cell r="C321" t="str">
            <v>EA</v>
          </cell>
          <cell r="D321">
            <v>2090</v>
          </cell>
        </row>
        <row r="322">
          <cell r="A322" t="str">
            <v>641-2-11</v>
          </cell>
          <cell r="B322" t="str">
            <v>PREST CONC POLE (F&amp;I)(TYPE P-II PEDESTAL)</v>
          </cell>
          <cell r="C322" t="str">
            <v>EA</v>
          </cell>
          <cell r="D322">
            <v>1210</v>
          </cell>
        </row>
        <row r="323">
          <cell r="A323" t="str">
            <v>641-2-12</v>
          </cell>
          <cell r="B323" t="str">
            <v>PREST CONC POLE (F&amp;I)(TYPE P-II SVC POLE)</v>
          </cell>
          <cell r="C323" t="str">
            <v>EA</v>
          </cell>
          <cell r="D323">
            <v>1430.0000000000002</v>
          </cell>
        </row>
        <row r="324">
          <cell r="A324" t="str">
            <v>641-2-13</v>
          </cell>
          <cell r="B324" t="str">
            <v>PREST CONC POLE (F&amp;I)(TYPE P-III)</v>
          </cell>
          <cell r="C324" t="str">
            <v>EA</v>
          </cell>
          <cell r="D324">
            <v>2200</v>
          </cell>
        </row>
        <row r="325">
          <cell r="A325" t="str">
            <v>641-2-14</v>
          </cell>
          <cell r="B325" t="str">
            <v>PREST CONC POLE (F&amp;I)(TYPE P-IV)</v>
          </cell>
          <cell r="C325" t="str">
            <v>EA</v>
          </cell>
          <cell r="D325">
            <v>3795.0000000000005</v>
          </cell>
        </row>
        <row r="326">
          <cell r="A326" t="str">
            <v>641-2-15</v>
          </cell>
          <cell r="B326" t="str">
            <v>PREST CONC POLE (F&amp;I)(TYPE P-V)</v>
          </cell>
          <cell r="C326" t="str">
            <v>EA</v>
          </cell>
          <cell r="D326">
            <v>5115</v>
          </cell>
        </row>
        <row r="327">
          <cell r="A327" t="str">
            <v>641-2-16</v>
          </cell>
          <cell r="B327" t="str">
            <v>PREST CONC POLE (F&amp;I)(TYPE P-VI)</v>
          </cell>
          <cell r="C327" t="str">
            <v>EA</v>
          </cell>
          <cell r="D327">
            <v>6050.0000000000009</v>
          </cell>
        </row>
        <row r="328">
          <cell r="A328" t="str">
            <v>641-2-17</v>
          </cell>
          <cell r="B328" t="str">
            <v>PREST CONC POLE (F&amp;I)(TYPE P-VII)</v>
          </cell>
          <cell r="C328" t="str">
            <v>EA</v>
          </cell>
          <cell r="D328">
            <v>7810.0000000000009</v>
          </cell>
        </row>
        <row r="329">
          <cell r="A329" t="str">
            <v>641-2-18</v>
          </cell>
          <cell r="B329" t="str">
            <v>PREST CONC POLE (F&amp;I)(TYPE P-VIII)</v>
          </cell>
          <cell r="C329" t="str">
            <v>EA</v>
          </cell>
          <cell r="D329">
            <v>9625</v>
          </cell>
        </row>
        <row r="330">
          <cell r="A330" t="str">
            <v>641-2-19</v>
          </cell>
          <cell r="B330" t="str">
            <v>PREST CONC POLE (F&amp;I)(CUSTOM DESIGN)</v>
          </cell>
          <cell r="C330" t="str">
            <v>EA</v>
          </cell>
          <cell r="D330">
            <v>10835</v>
          </cell>
        </row>
        <row r="331">
          <cell r="A331" t="str">
            <v>641-2-30</v>
          </cell>
          <cell r="B331" t="str">
            <v>PREST CONC POLE (INSTALL)</v>
          </cell>
          <cell r="C331" t="str">
            <v>EA</v>
          </cell>
          <cell r="D331">
            <v>2420</v>
          </cell>
        </row>
        <row r="332">
          <cell r="A332" t="str">
            <v>641-2-60</v>
          </cell>
          <cell r="B332" t="str">
            <v>PREST CONC POLE (COMPLETE/DEEP REMOVAL-PEDESTAL SERVICE POLE)</v>
          </cell>
          <cell r="C332" t="str">
            <v>EA</v>
          </cell>
          <cell r="D332">
            <v>1100</v>
          </cell>
        </row>
        <row r="333">
          <cell r="A333" t="str">
            <v>641-2-70</v>
          </cell>
          <cell r="B333" t="str">
            <v>PREST CONC POLE (SHALLOW REMOVAL-POLES 30' AND GREATER)</v>
          </cell>
          <cell r="C333" t="str">
            <v>EA</v>
          </cell>
          <cell r="D333">
            <v>5500</v>
          </cell>
        </row>
        <row r="334">
          <cell r="A334" t="str">
            <v>641-2-80</v>
          </cell>
          <cell r="B334" t="str">
            <v>PREST CONC POLE (COMPLETE/DEEP REMOVAL-POLES 30' AND GREATER)</v>
          </cell>
          <cell r="C334" t="str">
            <v>EA</v>
          </cell>
          <cell r="D334">
            <v>6600.0000000000009</v>
          </cell>
        </row>
        <row r="335">
          <cell r="A335" t="str">
            <v>641-3-163</v>
          </cell>
          <cell r="B335" t="str">
            <v>CONCRETE CCTV POLE (F&amp;I) (W/O LOWERING DEVICE) (63' POLE)</v>
          </cell>
          <cell r="C335" t="str">
            <v>EA</v>
          </cell>
          <cell r="D335">
            <v>21010</v>
          </cell>
        </row>
        <row r="336">
          <cell r="A336" t="str">
            <v>641-3-169</v>
          </cell>
          <cell r="B336" t="str">
            <v>CONCRETE CCTV POLE (F&amp;I) (W/O LOWERING DEVICE) (69' POLE)</v>
          </cell>
          <cell r="C336" t="str">
            <v>EA</v>
          </cell>
          <cell r="D336">
            <v>21560</v>
          </cell>
        </row>
        <row r="337">
          <cell r="A337" t="str">
            <v>641-3-175</v>
          </cell>
          <cell r="B337" t="str">
            <v>CONCRETE CCTV PLE (F&amp;I) (W/O LOWERING DEVICE) (75' POLE)</v>
          </cell>
          <cell r="C337" t="str">
            <v>EA</v>
          </cell>
          <cell r="D337">
            <v>23430.000000000004</v>
          </cell>
        </row>
        <row r="338">
          <cell r="A338" t="str">
            <v>641-3-180</v>
          </cell>
          <cell r="B338" t="str">
            <v>CONCRETE CCTV POLE (F&amp;I) (W/O LOWERING DEVICE) (80' POLE)</v>
          </cell>
          <cell r="C338" t="str">
            <v>EA</v>
          </cell>
          <cell r="D338">
            <v>25190.000000000004</v>
          </cell>
        </row>
        <row r="339">
          <cell r="A339" t="str">
            <v>641-3-186</v>
          </cell>
          <cell r="B339" t="str">
            <v>CONCRETE CCTV POLE (F&amp;I) (W/O LOWERING DEVICE) (86' POLE)</v>
          </cell>
          <cell r="C339" t="str">
            <v>EA</v>
          </cell>
          <cell r="D339">
            <v>25410.000000000004</v>
          </cell>
        </row>
        <row r="340">
          <cell r="A340" t="str">
            <v>641-3-263</v>
          </cell>
          <cell r="B340" t="str">
            <v>CONCRETE CCTV POLE (F&amp;I) (WITH LOWERING DEVICE) (63' POLE)</v>
          </cell>
          <cell r="C340" t="str">
            <v>EA</v>
          </cell>
          <cell r="D340">
            <v>25080.000000000004</v>
          </cell>
        </row>
        <row r="341">
          <cell r="A341" t="str">
            <v>641-3-269</v>
          </cell>
          <cell r="B341" t="str">
            <v>CONCRETE CCTV POLE (F&amp;I) (WITH LOWERING DEVICE) (69' POLE)</v>
          </cell>
          <cell r="C341" t="str">
            <v>EA</v>
          </cell>
          <cell r="D341">
            <v>26510.000000000004</v>
          </cell>
        </row>
        <row r="342">
          <cell r="A342" t="str">
            <v>641-3-275</v>
          </cell>
          <cell r="B342" t="str">
            <v>CONCRETE CCTV POLE (F&amp;I) (WITH LOWERING DEVICE) (75' POLE)</v>
          </cell>
          <cell r="C342" t="str">
            <v>EA</v>
          </cell>
          <cell r="D342">
            <v>28160.000000000004</v>
          </cell>
        </row>
        <row r="343">
          <cell r="A343" t="str">
            <v>641-3-280</v>
          </cell>
          <cell r="B343" t="str">
            <v>CONCRETE CCTV POLE (F&amp;I) (WITH LOWERING DEVICE) (80' POLE)</v>
          </cell>
          <cell r="C343" t="str">
            <v>EA</v>
          </cell>
          <cell r="D343">
            <v>30140.000000000004</v>
          </cell>
        </row>
        <row r="344">
          <cell r="A344" t="str">
            <v>641-3-286</v>
          </cell>
          <cell r="B344" t="str">
            <v>CONCRETE CCTV POLE (F&amp;I) (WITH LOWERING DEVICE) (86' POLE)</v>
          </cell>
          <cell r="C344" t="str">
            <v>EA</v>
          </cell>
          <cell r="D344">
            <v>30470.000000000004</v>
          </cell>
        </row>
        <row r="345">
          <cell r="A345" t="str">
            <v>641-3-300</v>
          </cell>
          <cell r="B345" t="str">
            <v>CONCRETE CCTV POLE (INSTALL)</v>
          </cell>
          <cell r="C345" t="str">
            <v>EA</v>
          </cell>
          <cell r="D345">
            <v>10285</v>
          </cell>
        </row>
        <row r="346">
          <cell r="A346" t="str">
            <v>641-3-700</v>
          </cell>
          <cell r="B346" t="str">
            <v>CONCRETE CCTV POLE (SHALLOW REMOVAL)</v>
          </cell>
          <cell r="C346" t="str">
            <v>EA</v>
          </cell>
          <cell r="D346">
            <v>2695</v>
          </cell>
        </row>
        <row r="347">
          <cell r="A347" t="str">
            <v>641-3-800</v>
          </cell>
          <cell r="B347" t="str">
            <v>CONCRETE CCTV POLE (DEEP REMOVAL)</v>
          </cell>
          <cell r="C347" t="str">
            <v>EA</v>
          </cell>
          <cell r="D347">
            <v>3575.0000000000005</v>
          </cell>
        </row>
        <row r="348">
          <cell r="A348" t="str">
            <v>643-1</v>
          </cell>
          <cell r="B348" t="str">
            <v>STRAIN POLES (WOOD) (GUYING)</v>
          </cell>
          <cell r="C348" t="str">
            <v>EA</v>
          </cell>
          <cell r="D348">
            <v>330</v>
          </cell>
        </row>
        <row r="349">
          <cell r="A349" t="str">
            <v>643-130</v>
          </cell>
          <cell r="B349" t="str">
            <v>STRAIN POLES WOOD(FURNISH &amp; INSTALL)(30')</v>
          </cell>
          <cell r="C349" t="str">
            <v>EA</v>
          </cell>
          <cell r="D349">
            <v>896.50000000000011</v>
          </cell>
        </row>
        <row r="350">
          <cell r="A350" t="str">
            <v>643-140</v>
          </cell>
          <cell r="B350" t="str">
            <v>STRAIN POLES WOOD(FURNISH &amp; INSTALL)(40')</v>
          </cell>
          <cell r="C350" t="str">
            <v>EA</v>
          </cell>
          <cell r="D350">
            <v>962.50000000000011</v>
          </cell>
        </row>
        <row r="351">
          <cell r="A351" t="str">
            <v>643-150</v>
          </cell>
          <cell r="B351" t="str">
            <v>STRAIN POLES WOOD(FURNISH &amp; INSTALL)(50')</v>
          </cell>
          <cell r="C351" t="str">
            <v>EA</v>
          </cell>
          <cell r="D351">
            <v>1320</v>
          </cell>
        </row>
        <row r="352">
          <cell r="A352" t="str">
            <v>643-400</v>
          </cell>
          <cell r="B352" t="str">
            <v>STRAIN POLES WOOD (RELOCATE)</v>
          </cell>
          <cell r="C352" t="str">
            <v>EA</v>
          </cell>
          <cell r="D352">
            <v>715.00000000000011</v>
          </cell>
        </row>
        <row r="353">
          <cell r="A353" t="str">
            <v>643-600</v>
          </cell>
          <cell r="B353" t="str">
            <v>STRAIN POLES WOOD (REMOVE)</v>
          </cell>
          <cell r="C353" t="str">
            <v>EA</v>
          </cell>
          <cell r="D353">
            <v>357.50000000000006</v>
          </cell>
        </row>
        <row r="354">
          <cell r="A354" t="str">
            <v>646-1-11</v>
          </cell>
          <cell r="B354" t="str">
            <v xml:space="preserve">ALUMINUM SIGNALS POLE (F&amp;I) (PEDESTAL) </v>
          </cell>
          <cell r="C354" t="str">
            <v>EA</v>
          </cell>
          <cell r="D354">
            <v>1210</v>
          </cell>
        </row>
        <row r="355">
          <cell r="A355" t="str">
            <v>646-1-12</v>
          </cell>
          <cell r="B355" t="str">
            <v>ALUMINUM SIGNALS POLE (F&amp;I) (PEDESTRIAN DETECTOR POST)</v>
          </cell>
          <cell r="C355" t="str">
            <v>EA</v>
          </cell>
          <cell r="D355">
            <v>1485.0000000000002</v>
          </cell>
        </row>
        <row r="356">
          <cell r="A356" t="str">
            <v>646-1-30</v>
          </cell>
          <cell r="B356" t="str">
            <v>ALUMINUM SIGNALS POLE (INSTALL)</v>
          </cell>
          <cell r="C356" t="str">
            <v>EA</v>
          </cell>
          <cell r="D356">
            <v>841.50000000000011</v>
          </cell>
        </row>
        <row r="357">
          <cell r="A357" t="str">
            <v>646-1-40</v>
          </cell>
          <cell r="B357" t="str">
            <v>ALUMINUM SIGNALS POLE (RELOCATE)</v>
          </cell>
          <cell r="C357" t="str">
            <v>EA</v>
          </cell>
          <cell r="D357">
            <v>368.50000000000006</v>
          </cell>
        </row>
        <row r="358">
          <cell r="A358" t="str">
            <v>646-1-60</v>
          </cell>
          <cell r="B358" t="str">
            <v>ALUMINUM SIGNALS POLE (REMOVE)</v>
          </cell>
          <cell r="C358" t="str">
            <v>EA</v>
          </cell>
          <cell r="D358">
            <v>550</v>
          </cell>
        </row>
        <row r="359">
          <cell r="A359" t="str">
            <v>649-1-10</v>
          </cell>
          <cell r="B359" t="str">
            <v>STEEL STRAIN POLE (F&amp;I) (PEDESTAL)</v>
          </cell>
          <cell r="C359" t="str">
            <v>EA</v>
          </cell>
          <cell r="D359">
            <v>1320</v>
          </cell>
        </row>
        <row r="360">
          <cell r="A360" t="str">
            <v>649-1-11</v>
          </cell>
          <cell r="B360" t="str">
            <v>STEEL STRAIN POLE(F&amp;I)(TYPE PS-IV)</v>
          </cell>
          <cell r="C360" t="str">
            <v>EA</v>
          </cell>
          <cell r="D360">
            <v>20790</v>
          </cell>
        </row>
        <row r="361">
          <cell r="A361" t="str">
            <v>649-1-12</v>
          </cell>
          <cell r="B361" t="str">
            <v>STEEL STRAIN POLE(F&amp;I)(TYPE PS-V)</v>
          </cell>
          <cell r="C361" t="str">
            <v>EA</v>
          </cell>
          <cell r="D361">
            <v>23210.000000000004</v>
          </cell>
        </row>
        <row r="362">
          <cell r="A362" t="str">
            <v>649-1-13</v>
          </cell>
          <cell r="B362" t="str">
            <v>STEEL STRAIN POLE(F&amp;I)(TYPE PS-VI)</v>
          </cell>
          <cell r="C362" t="str">
            <v>EA</v>
          </cell>
          <cell r="D362">
            <v>24970.000000000004</v>
          </cell>
        </row>
        <row r="363">
          <cell r="A363" t="str">
            <v>649-1-14</v>
          </cell>
          <cell r="B363" t="str">
            <v>STEEL STRAIN POLE(F&amp;I)(TYPE PS-VII)</v>
          </cell>
          <cell r="C363" t="str">
            <v>EA</v>
          </cell>
          <cell r="D363">
            <v>26950.000000000004</v>
          </cell>
        </row>
        <row r="364">
          <cell r="A364" t="str">
            <v>649-1-15</v>
          </cell>
          <cell r="B364" t="str">
            <v>STEEL STRAIN POLE(F&amp;I)(TYPE PS-VIII)</v>
          </cell>
          <cell r="C364" t="str">
            <v>EA</v>
          </cell>
          <cell r="D364">
            <v>28600.000000000004</v>
          </cell>
        </row>
        <row r="365">
          <cell r="A365" t="str">
            <v>649-1-16</v>
          </cell>
          <cell r="B365" t="str">
            <v>STEEL STRAIN POLE(F&amp;I)(TYPE PS-IX)</v>
          </cell>
          <cell r="C365" t="str">
            <v>EA</v>
          </cell>
          <cell r="D365">
            <v>32120.000000000004</v>
          </cell>
        </row>
        <row r="366">
          <cell r="A366" t="str">
            <v>649-1-17</v>
          </cell>
          <cell r="B366" t="str">
            <v>STEEL STRAIN POLE(F&amp;I)(TYPE PS-X)</v>
          </cell>
          <cell r="C366" t="str">
            <v>EA</v>
          </cell>
          <cell r="D366">
            <v>33550</v>
          </cell>
        </row>
        <row r="367">
          <cell r="A367" t="str">
            <v>649-1-30</v>
          </cell>
          <cell r="B367" t="str">
            <v>STEEL STRAIN POLE (INSTALL)</v>
          </cell>
          <cell r="C367" t="str">
            <v>EA</v>
          </cell>
          <cell r="D367">
            <v>15950.000000000002</v>
          </cell>
        </row>
        <row r="368">
          <cell r="A368" t="str">
            <v>649-1-61</v>
          </cell>
          <cell r="B368" t="str">
            <v>STEEL STRAIN POLE (COMPLETE REMOVAL) (PEDESTAL OR SERVICE POLE)</v>
          </cell>
          <cell r="C368" t="str">
            <v>EA</v>
          </cell>
          <cell r="D368">
            <v>1078</v>
          </cell>
        </row>
        <row r="369">
          <cell r="A369" t="str">
            <v>649-1-62</v>
          </cell>
          <cell r="B369" t="str">
            <v>STEEL STRAIN POLE (REMOVE) (PS POLE) (FOUNDATION REMAINS)</v>
          </cell>
          <cell r="C369" t="str">
            <v>EA</v>
          </cell>
          <cell r="D369">
            <v>412.50000000000006</v>
          </cell>
        </row>
        <row r="370">
          <cell r="A370" t="str">
            <v>649-1-63</v>
          </cell>
          <cell r="B370" t="str">
            <v>STEEL STRAIN POLE (SHALLOW REMOVAL) (BOLT ON ATTACHMENT)</v>
          </cell>
          <cell r="C370" t="str">
            <v>EA</v>
          </cell>
          <cell r="D370">
            <v>1320</v>
          </cell>
        </row>
        <row r="371">
          <cell r="A371" t="str">
            <v>649-1-64</v>
          </cell>
          <cell r="B371" t="str">
            <v>STEEL STRAIN POLE (DEEP REMOVAL) (BOLT ON ATTACHMENT)</v>
          </cell>
          <cell r="C371" t="str">
            <v>EA</v>
          </cell>
          <cell r="D371">
            <v>4345</v>
          </cell>
        </row>
        <row r="372">
          <cell r="A372" t="str">
            <v>649-2-150</v>
          </cell>
          <cell r="B372" t="str">
            <v>STEEL CCTV POLE (F&amp;I) (WITH LOWERING DEVICE) (50' POLE)</v>
          </cell>
          <cell r="C372" t="str">
            <v>EA</v>
          </cell>
          <cell r="D372">
            <v>31900.000000000004</v>
          </cell>
        </row>
        <row r="373">
          <cell r="A373" t="str">
            <v>649-2-155</v>
          </cell>
          <cell r="B373" t="str">
            <v>STEEL CCTV POLE (F&amp;I) (WITH LOWERING DEVICE) (55' POLE)</v>
          </cell>
          <cell r="C373" t="str">
            <v>EA</v>
          </cell>
          <cell r="D373">
            <v>34342</v>
          </cell>
        </row>
        <row r="374">
          <cell r="A374" t="str">
            <v>649-2-160</v>
          </cell>
          <cell r="B374" t="str">
            <v>STEEL CCTV POLE (F&amp;I) (WITH LOWERING DEVICE) (60' POLE)</v>
          </cell>
          <cell r="C374" t="str">
            <v>EA</v>
          </cell>
          <cell r="D374">
            <v>38742</v>
          </cell>
        </row>
        <row r="375">
          <cell r="A375" t="str">
            <v>649-2-165</v>
          </cell>
          <cell r="B375" t="str">
            <v>STEEL CCTV POLE (F&amp;I) (WITH LOWERING DEVICE) (65' POLE)</v>
          </cell>
          <cell r="C375" t="str">
            <v>EA</v>
          </cell>
          <cell r="D375">
            <v>40480</v>
          </cell>
        </row>
        <row r="376">
          <cell r="A376" t="str">
            <v>649-2-170</v>
          </cell>
          <cell r="B376" t="str">
            <v>STEEL CCTV POLE (F&amp;I) (WITH LOWERING DEVICE) (70' POLE)</v>
          </cell>
          <cell r="C376" t="str">
            <v>EA</v>
          </cell>
          <cell r="D376">
            <v>42680</v>
          </cell>
        </row>
        <row r="377">
          <cell r="A377" t="str">
            <v>649-2-250</v>
          </cell>
          <cell r="B377" t="str">
            <v>STEEL CCTV POLE (F&amp;I) (W/O LOWERING DEVICE) (50' POLE)</v>
          </cell>
          <cell r="C377" t="str">
            <v>EA</v>
          </cell>
          <cell r="D377">
            <v>28600.000000000004</v>
          </cell>
        </row>
        <row r="378">
          <cell r="A378" t="str">
            <v>649-2-300</v>
          </cell>
          <cell r="B378" t="str">
            <v>STEEL CCTV POLE (INSTALL)</v>
          </cell>
          <cell r="C378" t="str">
            <v>EA</v>
          </cell>
          <cell r="D378">
            <v>17270</v>
          </cell>
        </row>
        <row r="379">
          <cell r="A379" t="str">
            <v>649-2-601</v>
          </cell>
          <cell r="B379" t="str">
            <v>STEEL CCTV POLE (REMOVE) (POLE ONLY, ENTIRE FOUNDATION REMAINS)</v>
          </cell>
          <cell r="C379" t="str">
            <v>EA</v>
          </cell>
          <cell r="D379">
            <v>3080.0000000000005</v>
          </cell>
        </row>
        <row r="380">
          <cell r="A380" t="str">
            <v>649-2-603</v>
          </cell>
          <cell r="B380" t="str">
            <v>STEEL CCTV POLE (REMOVE) (SHALLOW FOUNDATION REMOVAL, BOLT ON ATTACHMENT)</v>
          </cell>
          <cell r="C380" t="str">
            <v>EA</v>
          </cell>
          <cell r="D380">
            <v>2530</v>
          </cell>
        </row>
        <row r="381">
          <cell r="A381" t="str">
            <v>649-2-605</v>
          </cell>
          <cell r="B381" t="str">
            <v>STEEL CCTV POLE (REMOVE) (DEEP/COMPLETE FOUNDATION REMOVAL, BOLT ON ATTACHMENT)</v>
          </cell>
          <cell r="C381" t="str">
            <v>EA</v>
          </cell>
          <cell r="D381">
            <v>3795.0000000000005</v>
          </cell>
        </row>
        <row r="382">
          <cell r="A382" t="str">
            <v>649-31-201</v>
          </cell>
          <cell r="B382" t="str">
            <v>M/ARM (F&amp;I) (WIND SPEED 130) (SGL ARM W/O LUM( 36')</v>
          </cell>
          <cell r="C382" t="str">
            <v>EA</v>
          </cell>
          <cell r="D382">
            <v>21560</v>
          </cell>
        </row>
        <row r="383">
          <cell r="A383" t="str">
            <v>649-31-202</v>
          </cell>
          <cell r="B383" t="str">
            <v>M/ARM (F&amp;I) (WIND SPEED 130) (SGL ARM W/O LUM( 46')</v>
          </cell>
          <cell r="C383" t="str">
            <v>EA</v>
          </cell>
          <cell r="D383">
            <v>24970.000000000004</v>
          </cell>
        </row>
        <row r="384">
          <cell r="A384" t="str">
            <v>649-31-203</v>
          </cell>
          <cell r="B384" t="str">
            <v>M/ARM (F&amp;I) (WIND SPEED 130) (SGL ARM W/O LUM( 60')</v>
          </cell>
          <cell r="C384" t="str">
            <v>EA</v>
          </cell>
          <cell r="D384">
            <v>27390.000000000004</v>
          </cell>
        </row>
        <row r="385">
          <cell r="A385" t="str">
            <v>649-31-204</v>
          </cell>
          <cell r="B385" t="str">
            <v>M/ARM (F&amp;I) (WIND SPEED 130) (SGL ARM W/O LUM( 70.5')</v>
          </cell>
          <cell r="C385" t="str">
            <v>EA</v>
          </cell>
          <cell r="D385">
            <v>38170</v>
          </cell>
        </row>
        <row r="386">
          <cell r="A386" t="str">
            <v>649-31-205</v>
          </cell>
          <cell r="B386" t="str">
            <v>M/ARM (F&amp;I) (WIND SPEED 130) (SGL ARM W/O LUM( 78')</v>
          </cell>
          <cell r="C386" t="str">
            <v>EA</v>
          </cell>
          <cell r="D386">
            <v>35860</v>
          </cell>
        </row>
        <row r="387">
          <cell r="A387" t="str">
            <v>649-31-206</v>
          </cell>
          <cell r="B387" t="str">
            <v>M/ARM (F&amp;I) (WIND SPEED 130) (SGL ARM W/ LUM( 36')</v>
          </cell>
          <cell r="C387" t="str">
            <v>EA</v>
          </cell>
          <cell r="D387">
            <v>23540.000000000004</v>
          </cell>
        </row>
        <row r="388">
          <cell r="A388" t="str">
            <v>649-31-207</v>
          </cell>
          <cell r="B388" t="str">
            <v>M/ARM (F&amp;I) (WIND SPEED 130) (SGL ARM W/ LUM( 46')</v>
          </cell>
          <cell r="C388" t="str">
            <v>EA</v>
          </cell>
          <cell r="D388">
            <v>28270.000000000004</v>
          </cell>
        </row>
        <row r="389">
          <cell r="A389" t="str">
            <v>649-31-208</v>
          </cell>
          <cell r="B389" t="str">
            <v>M/ARM (F&amp;I) (WIND SPEED 130) (SGL ARM W/  LUM( 60')</v>
          </cell>
          <cell r="C389" t="str">
            <v>EA</v>
          </cell>
          <cell r="D389">
            <v>34980</v>
          </cell>
        </row>
        <row r="390">
          <cell r="A390" t="str">
            <v>649-31-209</v>
          </cell>
          <cell r="B390" t="str">
            <v>M/ARM (F&amp;I) (WIND SPEED 130) (SGL ARM W/O LUM( 70.5')</v>
          </cell>
          <cell r="C390" t="str">
            <v>EA</v>
          </cell>
          <cell r="D390">
            <v>41470</v>
          </cell>
        </row>
        <row r="391">
          <cell r="A391" t="str">
            <v>649-31-210</v>
          </cell>
          <cell r="B391" t="str">
            <v>M/ARM (F&amp;I) (WIND SPEED 130) (DOUBLE ARM W/O LUM( 36-36)</v>
          </cell>
          <cell r="C391" t="str">
            <v>EA</v>
          </cell>
          <cell r="D391">
            <v>27940.000000000004</v>
          </cell>
        </row>
        <row r="392">
          <cell r="A392" t="str">
            <v>649-31-211</v>
          </cell>
          <cell r="B392" t="str">
            <v>M/ARM (F&amp;I) (WIND SPEED 130) (DOUBLE ARM W/O LUM( 36-46)</v>
          </cell>
          <cell r="C392" t="str">
            <v>EA</v>
          </cell>
          <cell r="D392">
            <v>30360.000000000004</v>
          </cell>
        </row>
        <row r="393">
          <cell r="A393" t="str">
            <v>649-31-212</v>
          </cell>
          <cell r="B393" t="str">
            <v>M/ARM (F&amp;I) (WIND SPEED 130) (DOUBLE ARM W/O LUM( 36-60)</v>
          </cell>
          <cell r="C393" t="str">
            <v>EA</v>
          </cell>
          <cell r="D393">
            <v>37840</v>
          </cell>
        </row>
        <row r="394">
          <cell r="A394" t="str">
            <v>649-31-213</v>
          </cell>
          <cell r="B394" t="str">
            <v>M/ARM (F&amp;I) (WIND SPEED 130) (DOUBLE ARM W/O LUM( 36-70.5)</v>
          </cell>
          <cell r="C394" t="str">
            <v>EA</v>
          </cell>
          <cell r="D394">
            <v>39380</v>
          </cell>
        </row>
        <row r="395">
          <cell r="A395" t="str">
            <v>649-31-214</v>
          </cell>
          <cell r="B395" t="str">
            <v>M/ARM (F&amp;I) (WIND SPEED 130) (DOUBLE ARM W/O LUM( 46-46)</v>
          </cell>
          <cell r="C395" t="str">
            <v>EA</v>
          </cell>
          <cell r="D395">
            <v>37070</v>
          </cell>
        </row>
        <row r="396">
          <cell r="A396" t="str">
            <v>649-31-215</v>
          </cell>
          <cell r="B396" t="str">
            <v>M/ARM (F&amp;I) (WIND SPEED 130) (DOUBLE ARM W/O LUM( 46-60)</v>
          </cell>
          <cell r="C396" t="str">
            <v>EA</v>
          </cell>
          <cell r="D396">
            <v>45100.000000000007</v>
          </cell>
        </row>
        <row r="397">
          <cell r="A397" t="str">
            <v>649-31-216</v>
          </cell>
          <cell r="B397" t="str">
            <v>M/ARM (F&amp;I) (WIND SPEED 130) (DOUBLE ARM W/O LUM( 46-70.5)</v>
          </cell>
          <cell r="C397" t="str">
            <v>EA</v>
          </cell>
          <cell r="D397">
            <v>47080.000000000007</v>
          </cell>
        </row>
        <row r="398">
          <cell r="A398" t="str">
            <v>649-31-217</v>
          </cell>
          <cell r="B398" t="str">
            <v>M/ARM (F&amp;I) (WIND SPEED 130) (DOUBLE ARM W/O LUM( 60-60)</v>
          </cell>
          <cell r="C398" t="str">
            <v>EA</v>
          </cell>
          <cell r="D398">
            <v>46860.000000000007</v>
          </cell>
        </row>
        <row r="399">
          <cell r="A399" t="str">
            <v>649-31-218</v>
          </cell>
          <cell r="B399" t="str">
            <v>M/ARM (F&amp;I) (WIND SPEED 130) (DOUBLE ARM W/O LUM( 60-70.5)</v>
          </cell>
          <cell r="C399" t="str">
            <v>EA</v>
          </cell>
          <cell r="D399">
            <v>48950.000000000007</v>
          </cell>
        </row>
        <row r="400">
          <cell r="A400" t="str">
            <v>649-31-219</v>
          </cell>
          <cell r="B400" t="str">
            <v>M/ARM (F&amp;I)(DOUBLE ARM W/O LUM( 70.5-70.5)</v>
          </cell>
          <cell r="C400" t="str">
            <v>EA</v>
          </cell>
          <cell r="D400">
            <v>52800.000000000007</v>
          </cell>
        </row>
        <row r="401">
          <cell r="A401" t="str">
            <v>649-31-999</v>
          </cell>
          <cell r="B401" t="str">
            <v>M/ARM (F&amp;I) ( CUSTOM WIND SPEED) (CUSTOM LENGTH)</v>
          </cell>
          <cell r="C401" t="str">
            <v>EA</v>
          </cell>
          <cell r="D401">
            <v>56870.000000000007</v>
          </cell>
        </row>
        <row r="402">
          <cell r="A402" t="str">
            <v>649-33-000</v>
          </cell>
          <cell r="B402" t="str">
            <v>STEEL MAST ARM (INSTALL)</v>
          </cell>
          <cell r="C402" t="str">
            <v>EA</v>
          </cell>
          <cell r="D402">
            <v>16720</v>
          </cell>
        </row>
        <row r="403">
          <cell r="A403" t="str">
            <v>649-34-000</v>
          </cell>
          <cell r="B403" t="str">
            <v>STEEL MAST ARM (RELOCATE)</v>
          </cell>
          <cell r="C403" t="str">
            <v>EA</v>
          </cell>
          <cell r="D403">
            <v>16610</v>
          </cell>
        </row>
        <row r="404">
          <cell r="A404" t="str">
            <v>649-36-100</v>
          </cell>
          <cell r="B404" t="str">
            <v>STEEL MAST ARM (REMOVE) (FOUNDATION REMAINS)</v>
          </cell>
          <cell r="C404" t="str">
            <v>EA</v>
          </cell>
          <cell r="D404">
            <v>1100</v>
          </cell>
        </row>
        <row r="405">
          <cell r="A405" t="str">
            <v>649-36-300</v>
          </cell>
          <cell r="B405" t="str">
            <v>STEEL MAST ARM (SHALLOW REMOVAL) (BOLT ON ATTACHMENT)</v>
          </cell>
          <cell r="C405" t="str">
            <v>EA</v>
          </cell>
          <cell r="D405">
            <v>5500</v>
          </cell>
        </row>
        <row r="406">
          <cell r="A406" t="str">
            <v>649-36-500</v>
          </cell>
          <cell r="B406" t="str">
            <v>STEEL MAST ARM (DEEP REMOVAL) (BOLT ON ATTACHMENT)</v>
          </cell>
          <cell r="C406" t="str">
            <v>EA</v>
          </cell>
          <cell r="D406">
            <v>8250</v>
          </cell>
        </row>
        <row r="407">
          <cell r="A407" t="str">
            <v>649-36-700</v>
          </cell>
          <cell r="B407" t="str">
            <v>MAST ARM (REMOVE ARM AND ATTACHMENTS - POLE REMAINS)</v>
          </cell>
          <cell r="C407" t="str">
            <v>EA</v>
          </cell>
          <cell r="D407">
            <v>209.00000000000003</v>
          </cell>
        </row>
        <row r="408">
          <cell r="A408" t="str">
            <v>649-38-000</v>
          </cell>
          <cell r="B408" t="str">
            <v>STEEL MAST ARM (REPAIR)</v>
          </cell>
          <cell r="C408" t="str">
            <v>EA</v>
          </cell>
          <cell r="D408">
            <v>957.00000000000011</v>
          </cell>
        </row>
        <row r="409">
          <cell r="A409" t="str">
            <v>650-1-11</v>
          </cell>
          <cell r="B409" t="str">
            <v>TRAFFIC SIGNAL (F&amp;I) (ALUMINUM) (1 SECT, 1 WAY)</v>
          </cell>
          <cell r="C409" t="str">
            <v>AS</v>
          </cell>
          <cell r="D409">
            <v>1001.0000000000001</v>
          </cell>
        </row>
        <row r="410">
          <cell r="A410" t="str">
            <v>650-1-12</v>
          </cell>
          <cell r="B410" t="str">
            <v>TRAFFIC SIGNAL (F&amp;I) (ALUMINUM) (1 SECT, 2-4 WAY)</v>
          </cell>
          <cell r="C410" t="str">
            <v>AS</v>
          </cell>
          <cell r="D410">
            <v>412.50000000000006</v>
          </cell>
        </row>
        <row r="411">
          <cell r="A411" t="str">
            <v>650-1-13</v>
          </cell>
          <cell r="B411" t="str">
            <v>TRAFFIC SIGNAL (F&amp;I) (ALUMINUM) (2 SECT, 1-2 WAY)</v>
          </cell>
          <cell r="C411" t="str">
            <v>AS</v>
          </cell>
          <cell r="D411">
            <v>913.00000000000011</v>
          </cell>
        </row>
        <row r="412">
          <cell r="A412" t="str">
            <v>650-1-14</v>
          </cell>
          <cell r="B412" t="str">
            <v>TRAFFIC SIGNAL (F&amp;I) (ALUMINUM) (3 SECT, 1 WAY)</v>
          </cell>
          <cell r="C412" t="str">
            <v>AS</v>
          </cell>
          <cell r="D412">
            <v>1078</v>
          </cell>
        </row>
        <row r="413">
          <cell r="A413" t="str">
            <v>650-1-15</v>
          </cell>
          <cell r="B413" t="str">
            <v>TRAFFIC SIGNAL (F&amp;I) (ALUMINUM) (3 SECT, 2-4 WAY)</v>
          </cell>
          <cell r="C413" t="str">
            <v>AS</v>
          </cell>
          <cell r="D413">
            <v>1078</v>
          </cell>
        </row>
        <row r="414">
          <cell r="A414" t="str">
            <v>650-1-16</v>
          </cell>
          <cell r="B414" t="str">
            <v>TRAFFIC SIGNAL (F&amp;I) (ALUMINUM) (4 SECT, 1 WAY)</v>
          </cell>
          <cell r="C414" t="str">
            <v>AS</v>
          </cell>
          <cell r="D414">
            <v>1210</v>
          </cell>
        </row>
        <row r="415">
          <cell r="A415" t="str">
            <v>650-1-17</v>
          </cell>
          <cell r="B415" t="str">
            <v>TRAFFIC SIGNAL (F&amp;I) (ALUMINUM) (4 SECT, 2-4 WAY)</v>
          </cell>
          <cell r="C415" t="str">
            <v>AS</v>
          </cell>
          <cell r="D415">
            <v>1870.0000000000002</v>
          </cell>
        </row>
        <row r="416">
          <cell r="A416" t="str">
            <v>650-1-18</v>
          </cell>
          <cell r="B416" t="str">
            <v>TRAFFIC SIGNAL (F&amp;I) (ALUMINUM) (5 SECT, 1 WAY) (STRAIGHT)</v>
          </cell>
          <cell r="C416" t="str">
            <v>AS</v>
          </cell>
          <cell r="D416">
            <v>1760.0000000000002</v>
          </cell>
        </row>
        <row r="417">
          <cell r="A417" t="str">
            <v>650-1-19</v>
          </cell>
          <cell r="B417" t="str">
            <v>TRAFFIC SIGNAL (F&amp;I) (ALUMINUM) (5 SECT, 1 WAY) (CLUSTER)</v>
          </cell>
          <cell r="C417" t="str">
            <v>AS</v>
          </cell>
          <cell r="D417">
            <v>1815.0000000000002</v>
          </cell>
        </row>
        <row r="418">
          <cell r="A418" t="str">
            <v>650-1-41</v>
          </cell>
          <cell r="B418" t="str">
            <v>TRAFFIC SIGNAL (F&amp;I) (PROGRAMMABLE) (1 SECT, 1 WAY)</v>
          </cell>
          <cell r="C418" t="str">
            <v>AS</v>
          </cell>
          <cell r="D418">
            <v>869.00000000000011</v>
          </cell>
        </row>
        <row r="419">
          <cell r="A419" t="str">
            <v>650-1-42</v>
          </cell>
          <cell r="B419" t="str">
            <v>TRAFFIC SIGNAL (F&amp;I) (PROGRAMMABLE) (1 SECT, 2-4 WAY)</v>
          </cell>
          <cell r="C419" t="str">
            <v>AS</v>
          </cell>
          <cell r="D419">
            <v>869.00000000000011</v>
          </cell>
        </row>
        <row r="420">
          <cell r="A420" t="str">
            <v>650-1-43</v>
          </cell>
          <cell r="B420" t="str">
            <v>TRAFFIC SIGNAL (F&amp;I) (PROGRAMMABLE) (2 SECT, 1-2 WAY)</v>
          </cell>
          <cell r="C420" t="str">
            <v>AS</v>
          </cell>
          <cell r="D420">
            <v>913.00000000000011</v>
          </cell>
        </row>
        <row r="421">
          <cell r="A421" t="str">
            <v>650-1-44</v>
          </cell>
          <cell r="B421" t="str">
            <v>TRAFFIC SIGNAL (F&amp;I) (PROGRAMMABLE) (3 SECT, 1 WAY)</v>
          </cell>
          <cell r="C421" t="str">
            <v>AS</v>
          </cell>
          <cell r="D421">
            <v>2200</v>
          </cell>
        </row>
        <row r="422">
          <cell r="A422" t="str">
            <v>650-1-45</v>
          </cell>
          <cell r="B422" t="str">
            <v>TRAFFIC SIGNAL (F&amp;I) (PROGRAMMABLE) (3 SECT, 2-4 WAY)</v>
          </cell>
          <cell r="C422" t="str">
            <v>AS</v>
          </cell>
          <cell r="D422">
            <v>1650.0000000000002</v>
          </cell>
        </row>
        <row r="423">
          <cell r="A423" t="str">
            <v>650-1-46</v>
          </cell>
          <cell r="B423" t="str">
            <v>TRAFFIC SIGNAL (F&amp;I) (PROGRAMMABLE) (4 SECT, 1 WAY)</v>
          </cell>
          <cell r="C423" t="str">
            <v>AS</v>
          </cell>
          <cell r="D423">
            <v>1650.0000000000002</v>
          </cell>
        </row>
        <row r="424">
          <cell r="A424" t="str">
            <v>650-1-47</v>
          </cell>
          <cell r="B424" t="str">
            <v>TRAFFIC SIGNAL (F&amp;I) (PROGRAMMABLE) (4 SECT, 2-4 WAY)</v>
          </cell>
          <cell r="C424" t="str">
            <v>AS</v>
          </cell>
          <cell r="D424">
            <v>1650.0000000000002</v>
          </cell>
        </row>
        <row r="425">
          <cell r="A425" t="str">
            <v>650-1-48</v>
          </cell>
          <cell r="B425" t="str">
            <v>TRAFFIC SIGNAL (F&amp;I) (PROGRAMMABLE) (5 SECT, 1 WAY) (STRAIGHT)</v>
          </cell>
          <cell r="C425" t="str">
            <v>AS</v>
          </cell>
          <cell r="D425">
            <v>1815.0000000000002</v>
          </cell>
        </row>
        <row r="426">
          <cell r="A426" t="str">
            <v>650-1-49</v>
          </cell>
          <cell r="B426" t="str">
            <v>TRAFFIC SIGNAL (F&amp;I) (PROGRAMMABLE) (5 SECT, 1 WAY) (CLUSTER)</v>
          </cell>
          <cell r="C426" t="str">
            <v>AS</v>
          </cell>
          <cell r="D426">
            <v>1815.0000000000002</v>
          </cell>
        </row>
        <row r="427">
          <cell r="A427" t="str">
            <v>650-1-50</v>
          </cell>
          <cell r="B427" t="str">
            <v>TRAFFIC SIGNAL (INSTALL)</v>
          </cell>
          <cell r="C427" t="str">
            <v>AS</v>
          </cell>
          <cell r="D427">
            <v>91.300000000000011</v>
          </cell>
        </row>
        <row r="428">
          <cell r="A428" t="str">
            <v>650-1-60</v>
          </cell>
          <cell r="B428" t="str">
            <v>TRAFFIC SIGNAL (REMOVE)</v>
          </cell>
          <cell r="C428" t="str">
            <v>AS</v>
          </cell>
          <cell r="D428">
            <v>275</v>
          </cell>
        </row>
        <row r="429">
          <cell r="A429" t="str">
            <v>650-1-70</v>
          </cell>
          <cell r="B429" t="str">
            <v>TRAFFIC SIGNAL (RELOCATE)</v>
          </cell>
          <cell r="C429" t="str">
            <v>AS</v>
          </cell>
          <cell r="D429">
            <v>181.50000000000003</v>
          </cell>
        </row>
        <row r="430">
          <cell r="A430" t="str">
            <v>650-1-101</v>
          </cell>
          <cell r="B430" t="str">
            <v>SIGNAL AUX (REPAIR/REPLACE/RETROFIT) (F&amp;I) (BACKPLATE-BLACK)</v>
          </cell>
          <cell r="C430" t="str">
            <v>EA</v>
          </cell>
          <cell r="D430">
            <v>159.5</v>
          </cell>
        </row>
        <row r="431">
          <cell r="A431" t="str">
            <v>650-1-102</v>
          </cell>
          <cell r="B431" t="str">
            <v>SIGNAL AUX (REPAIR/REPLACE/RETROFIT) (F&amp;I) (BACKPLATE-BLACK WITH REFLECTIVE BORDER)</v>
          </cell>
          <cell r="C431" t="str">
            <v>EA</v>
          </cell>
          <cell r="D431">
            <v>253.00000000000003</v>
          </cell>
        </row>
        <row r="432">
          <cell r="A432" t="str">
            <v>650-1-105</v>
          </cell>
          <cell r="B432" t="str">
            <v>SIGNAL AUX (REPAIR/REPLACE/RETROFIT) (F&amp;I) (TUNNEL VISOR)</v>
          </cell>
          <cell r="C432" t="str">
            <v>EA</v>
          </cell>
          <cell r="D432">
            <v>92.95</v>
          </cell>
        </row>
        <row r="433">
          <cell r="A433" t="str">
            <v>650-1-106</v>
          </cell>
          <cell r="B433" t="str">
            <v>SIGNAL AUX (REPAIR/REPLACE/RETROFIT) (F&amp;I) (12' LED MODULE-STANDARD)</v>
          </cell>
          <cell r="C433" t="str">
            <v>EA</v>
          </cell>
          <cell r="D433">
            <v>159.5</v>
          </cell>
        </row>
        <row r="434">
          <cell r="A434" t="str">
            <v>650-1-107</v>
          </cell>
          <cell r="B434" t="str">
            <v>SIGNAL AUX (REPAIR/REPLACE/RETROFIT) (F&amp;I) (8" LED MODULE-EMERGENCY)</v>
          </cell>
          <cell r="C434" t="str">
            <v>EA</v>
          </cell>
          <cell r="D434">
            <v>214.50000000000003</v>
          </cell>
        </row>
        <row r="435">
          <cell r="A435" t="str">
            <v>650-1-108</v>
          </cell>
          <cell r="B435" t="str">
            <v>SIGNAL AUX (REPAIR/REPLACE/RETROFIT) (F&amp;I) (ADD SECTION(S) TO EXISTING)</v>
          </cell>
          <cell r="C435" t="str">
            <v>EA</v>
          </cell>
          <cell r="D435">
            <v>308</v>
          </cell>
        </row>
        <row r="436">
          <cell r="A436" t="str">
            <v>650-1-301</v>
          </cell>
          <cell r="B436" t="str">
            <v>SIGNAL AUX (REPAIR/REPLACE/RETROFIT) (INSTALL) (BACKPLATE-BLACK)</v>
          </cell>
          <cell r="C436" t="str">
            <v>EA</v>
          </cell>
          <cell r="D436">
            <v>91.300000000000011</v>
          </cell>
        </row>
        <row r="437">
          <cell r="A437" t="str">
            <v>650-1-302</v>
          </cell>
          <cell r="B437" t="str">
            <v>SIGNAL AUX (REPAIR/REPLACE/RETROFIT) (INSTALL) (BACKPLATE-BLACK WITH REFLECTIVE BORDER)</v>
          </cell>
          <cell r="C437" t="str">
            <v>EA</v>
          </cell>
          <cell r="D437">
            <v>91.300000000000011</v>
          </cell>
        </row>
        <row r="438">
          <cell r="A438" t="str">
            <v>650-1-305</v>
          </cell>
          <cell r="B438" t="str">
            <v>SIGNAL AUX (REPAIR/REPLACE/RETROFIT) (INSTALL) (TUNNEL VISOR)</v>
          </cell>
          <cell r="C438" t="str">
            <v>EA</v>
          </cell>
          <cell r="D438">
            <v>91.300000000000011</v>
          </cell>
        </row>
        <row r="439">
          <cell r="A439" t="str">
            <v>650-1-306</v>
          </cell>
          <cell r="B439" t="str">
            <v>SIGNAL AUX (REPAIR/REPLACE/RETROFIT) (INSTALL) (12" LED MODULE-STANDARD)</v>
          </cell>
          <cell r="C439" t="str">
            <v>EA</v>
          </cell>
          <cell r="D439">
            <v>91.300000000000011</v>
          </cell>
        </row>
        <row r="440">
          <cell r="A440" t="str">
            <v>650-1-307</v>
          </cell>
          <cell r="B440" t="str">
            <v>SIGNAL AUX (REPAIR/REPLACE/RETROFIT) (INSTALL) (8" LED MODULE-EMERGENCY)</v>
          </cell>
          <cell r="C440" t="str">
            <v>EA</v>
          </cell>
          <cell r="D440">
            <v>91.300000000000011</v>
          </cell>
        </row>
        <row r="441">
          <cell r="A441" t="str">
            <v>650-1-308</v>
          </cell>
          <cell r="B441" t="str">
            <v>SIGNAL AUX (REPAIR/REPLACE/RETROFIT) (INSTALL) (ADD SECTION(S) TO EXISTING SIGNAL ASSEMBLY)</v>
          </cell>
          <cell r="C441" t="str">
            <v>EA</v>
          </cell>
          <cell r="D441">
            <v>91.300000000000011</v>
          </cell>
        </row>
        <row r="442">
          <cell r="A442" t="str">
            <v>653-1-11</v>
          </cell>
          <cell r="B442" t="str">
            <v>PEDESTRIAN SIGNAL (F&amp;I) (LED COUNTDOWN) (1 WAY)</v>
          </cell>
          <cell r="C442" t="str">
            <v>AS</v>
          </cell>
          <cell r="D442">
            <v>616</v>
          </cell>
        </row>
        <row r="443">
          <cell r="A443" t="str">
            <v>653-1-12</v>
          </cell>
          <cell r="B443" t="str">
            <v>PEDESTRIAN SIGNAL (F&amp;I) (LED COUNTDOWN) (2 WAY)</v>
          </cell>
          <cell r="C443" t="str">
            <v>AS</v>
          </cell>
          <cell r="D443">
            <v>1094.5</v>
          </cell>
        </row>
        <row r="444">
          <cell r="A444" t="str">
            <v>653-1-30</v>
          </cell>
          <cell r="B444" t="str">
            <v>PEDESTRIAN SIGNAL (INSTALL)</v>
          </cell>
          <cell r="C444" t="str">
            <v>AS</v>
          </cell>
          <cell r="D444">
            <v>91.300000000000011</v>
          </cell>
        </row>
        <row r="445">
          <cell r="A445" t="str">
            <v>653-1-40</v>
          </cell>
          <cell r="B445" t="str">
            <v>PEDESTRIAN SIGNAL (RELOCATE)</v>
          </cell>
          <cell r="C445" t="str">
            <v>AS</v>
          </cell>
          <cell r="D445">
            <v>159.5</v>
          </cell>
        </row>
        <row r="446">
          <cell r="A446" t="str">
            <v>653-1-60</v>
          </cell>
          <cell r="B446" t="str">
            <v>PEDESTRIAN SIGNAL (REMOVE) (POLE TO REMAIN)</v>
          </cell>
          <cell r="C446" t="str">
            <v>AS</v>
          </cell>
          <cell r="D446">
            <v>275</v>
          </cell>
        </row>
        <row r="447">
          <cell r="A447" t="str">
            <v>654-1-10</v>
          </cell>
          <cell r="B447" t="str">
            <v>IN-ROADWAY LIGHTING ASSEMBLY (F&amp;I) (AC POWERED) (COMPLETE ASSEMBLY)</v>
          </cell>
          <cell r="C447" t="str">
            <v>AS</v>
          </cell>
          <cell r="D447">
            <v>40590</v>
          </cell>
        </row>
        <row r="448">
          <cell r="A448" t="str">
            <v>654-1-20</v>
          </cell>
          <cell r="B448" t="str">
            <v>IN-ROADWAY LIGHTING ASSEMBLY (F&amp;I) (SOLAR POWERED) (COMPLETE ASSEMBLY)</v>
          </cell>
          <cell r="C448" t="str">
            <v>AS</v>
          </cell>
          <cell r="D448">
            <v>47190.000000000007</v>
          </cell>
        </row>
        <row r="449">
          <cell r="A449" t="str">
            <v>654-1-30</v>
          </cell>
          <cell r="B449" t="str">
            <v>IN-ROADWAY LIGHTING ASSEMBLY (INSTALL)</v>
          </cell>
          <cell r="C449" t="str">
            <v>AS</v>
          </cell>
          <cell r="D449">
            <v>5830.0000000000009</v>
          </cell>
        </row>
        <row r="450">
          <cell r="A450" t="str">
            <v>654-1-41</v>
          </cell>
          <cell r="B450" t="str">
            <v>IN-ROADWAY LIGHTING ASSEMBLY (RELOCATE) (LIGHT FIXTURE)</v>
          </cell>
          <cell r="C450" t="str">
            <v>EA</v>
          </cell>
          <cell r="D450">
            <v>3245.0000000000005</v>
          </cell>
        </row>
        <row r="451">
          <cell r="A451" t="str">
            <v>654-1-42</v>
          </cell>
          <cell r="B451" t="str">
            <v>IN-ROADWAY LIGHTING ASSEMBLY (RELOCATE) (CABINET)</v>
          </cell>
          <cell r="C451" t="str">
            <v>EA</v>
          </cell>
          <cell r="D451">
            <v>297</v>
          </cell>
        </row>
        <row r="452">
          <cell r="A452" t="str">
            <v>654-1-43</v>
          </cell>
          <cell r="B452" t="str">
            <v>IN-ROADWAY LIGHTING ASSEMBLY (RELOCATE) (ELECTRONICS)</v>
          </cell>
          <cell r="C452" t="str">
            <v>EA</v>
          </cell>
          <cell r="D452">
            <v>297</v>
          </cell>
        </row>
        <row r="453">
          <cell r="A453" t="str">
            <v>654-1-51</v>
          </cell>
          <cell r="B453" t="str">
            <v>IN-ROADWAY LIGHTING ASSEMBLY (ADJUST/MODIFY) (LIGHT FIXTURE)</v>
          </cell>
          <cell r="C453" t="str">
            <v>EA</v>
          </cell>
          <cell r="D453">
            <v>236.50000000000003</v>
          </cell>
        </row>
        <row r="454">
          <cell r="A454" t="str">
            <v>654-1-52</v>
          </cell>
          <cell r="B454" t="str">
            <v>IN-ROADWAY LIGHTING ASSEMBLY (ADJUST/MODIFY) (CABINET)</v>
          </cell>
          <cell r="C454" t="str">
            <v>EA</v>
          </cell>
          <cell r="D454">
            <v>357.50000000000006</v>
          </cell>
        </row>
        <row r="455">
          <cell r="A455" t="str">
            <v>654-1-53</v>
          </cell>
          <cell r="B455" t="str">
            <v>IN-ROADWAY LIGHTING ASSEMBLY (ADJUST/MODIFY) (ELECTRONICS)</v>
          </cell>
          <cell r="C455" t="str">
            <v>EA</v>
          </cell>
          <cell r="D455">
            <v>236.50000000000003</v>
          </cell>
        </row>
        <row r="456">
          <cell r="A456" t="str">
            <v>654-1-60</v>
          </cell>
          <cell r="B456" t="str">
            <v>IN-ROADWAY LIGHTING ASSEMBLY (REMOVE)</v>
          </cell>
          <cell r="C456" t="str">
            <v>AS</v>
          </cell>
          <cell r="D456">
            <v>1320</v>
          </cell>
        </row>
        <row r="457">
          <cell r="A457" t="str">
            <v>654-2-11</v>
          </cell>
          <cell r="B457" t="str">
            <v>RECTANGULAR RAPID FLASHING BEACON (F&amp;I) (AC POWERED) (COMPLETE ASSEMBLY) (SINGLE DIRECTION)</v>
          </cell>
          <cell r="C457" t="str">
            <v>AS</v>
          </cell>
          <cell r="D457">
            <v>4125</v>
          </cell>
        </row>
        <row r="458">
          <cell r="A458" t="str">
            <v>654-2-12</v>
          </cell>
          <cell r="B458" t="str">
            <v>RECTANGULAR RAPID FLASHING BEACON (F&amp;I) (AC POWERED) (COMPLETE ASSEMBLY) (BACK TO BACK)</v>
          </cell>
          <cell r="C458" t="str">
            <v>AS</v>
          </cell>
          <cell r="D458">
            <v>4675</v>
          </cell>
        </row>
        <row r="459">
          <cell r="A459" t="str">
            <v>654-2-14</v>
          </cell>
          <cell r="B459" t="str">
            <v>RECTANGULAR RAPID FLASHING BEACON (F&amp;I) (AC POWERED) (SIGNS AND RRFB UNIT)</v>
          </cell>
          <cell r="C459" t="str">
            <v>EA</v>
          </cell>
          <cell r="D459">
            <v>4125</v>
          </cell>
        </row>
        <row r="460">
          <cell r="A460" t="str">
            <v>654-2-21</v>
          </cell>
          <cell r="B460" t="str">
            <v>RECTANGULAR RAPID FLASHING BEACON (F&amp;I) (SOLAR) (COMPLETE ASSEMBLY) (SINGLE DIRECTION)</v>
          </cell>
          <cell r="C460" t="str">
            <v>AS</v>
          </cell>
          <cell r="D460">
            <v>4895</v>
          </cell>
        </row>
        <row r="461">
          <cell r="A461" t="str">
            <v>654-2-22</v>
          </cell>
          <cell r="B461" t="str">
            <v>RECTANGULAR RAPID FLASHING BEACON (F&amp;I) (SOLAR) (COMPLETE ASSEMBLY) (BACK TO BACK)</v>
          </cell>
          <cell r="C461" t="str">
            <v>AS</v>
          </cell>
          <cell r="D461">
            <v>5500</v>
          </cell>
        </row>
        <row r="462">
          <cell r="A462" t="str">
            <v>654-2-24</v>
          </cell>
          <cell r="B462" t="str">
            <v>RECTANGULAR RAPID FLASHING BEACON (F&amp;I) (SOLAR) (SIGNS AND RRFB UNIT)</v>
          </cell>
          <cell r="C462" t="str">
            <v>EA</v>
          </cell>
          <cell r="D462">
            <v>4895</v>
          </cell>
        </row>
        <row r="463">
          <cell r="A463" t="str">
            <v>654-2-30</v>
          </cell>
          <cell r="B463" t="str">
            <v>RECTANGULAR RAPID FLASHING BEACON (INSTALL)</v>
          </cell>
          <cell r="C463" t="str">
            <v>AS</v>
          </cell>
          <cell r="D463">
            <v>1650.0000000000002</v>
          </cell>
        </row>
        <row r="464">
          <cell r="A464" t="str">
            <v>654-2-40</v>
          </cell>
          <cell r="B464" t="str">
            <v>RECTANGULAR RAPID FLASHING BEACON (RELOCATE)</v>
          </cell>
          <cell r="C464" t="str">
            <v>AS</v>
          </cell>
          <cell r="D464">
            <v>1980.0000000000002</v>
          </cell>
        </row>
        <row r="465">
          <cell r="A465" t="str">
            <v>654-2-50</v>
          </cell>
          <cell r="B465" t="str">
            <v>RECTANGULAR RAPID FLASHING BEACON (ADJUST/MODIFY)</v>
          </cell>
          <cell r="C465" t="str">
            <v>AS</v>
          </cell>
          <cell r="D465">
            <v>632.5</v>
          </cell>
        </row>
        <row r="466">
          <cell r="A466" t="str">
            <v>654-2-60</v>
          </cell>
          <cell r="B466" t="str">
            <v>RECTANGULAR RAPID FLASHING BEACON (REMOVE)</v>
          </cell>
          <cell r="C466" t="str">
            <v>AS</v>
          </cell>
          <cell r="D466">
            <v>297</v>
          </cell>
        </row>
        <row r="467">
          <cell r="A467" t="str">
            <v>654-3-10</v>
          </cell>
          <cell r="B467" t="str">
            <v>PEDESTRIAN HYBRID BEACON ASSEMBLY (F&amp;I) (COMPLETE ASSEMBLY)</v>
          </cell>
          <cell r="C467" t="str">
            <v>AS</v>
          </cell>
          <cell r="D467">
            <v>913.00000000000011</v>
          </cell>
        </row>
        <row r="468">
          <cell r="A468" t="str">
            <v>654-3-30</v>
          </cell>
          <cell r="B468" t="str">
            <v>PEDESTRIAN HYBRID BEACON ASSEMBLY (INSTALL)</v>
          </cell>
          <cell r="C468" t="str">
            <v>AS</v>
          </cell>
          <cell r="D468">
            <v>98.45</v>
          </cell>
        </row>
        <row r="469">
          <cell r="A469" t="str">
            <v>654-3-40</v>
          </cell>
          <cell r="B469" t="str">
            <v>PEDESTRIAN HYBRID BEACON ASSEMBLY (RELOCATE)</v>
          </cell>
          <cell r="C469" t="str">
            <v>AS</v>
          </cell>
          <cell r="D469">
            <v>198.00000000000003</v>
          </cell>
        </row>
        <row r="470">
          <cell r="A470" t="str">
            <v>654-3-50</v>
          </cell>
          <cell r="B470" t="str">
            <v>PEDESTRIAN HYBRID BEACON ASSEMBLY (ADJUST/ MODIFY)</v>
          </cell>
          <cell r="C470" t="str">
            <v>AS</v>
          </cell>
          <cell r="D470">
            <v>198.00000000000003</v>
          </cell>
        </row>
        <row r="471">
          <cell r="A471" t="str">
            <v>654-3-60</v>
          </cell>
          <cell r="B471" t="str">
            <v>PEDESTRIAN HYBRID BEACON ASSEMBLY (REMOVE)</v>
          </cell>
          <cell r="C471" t="str">
            <v>AS</v>
          </cell>
          <cell r="D471">
            <v>98.45</v>
          </cell>
        </row>
        <row r="472">
          <cell r="A472" t="str">
            <v>659-1-110</v>
          </cell>
          <cell r="B472" t="str">
            <v>MAST ARM, SPAN WIRE, AND POLE MOUNTING ASSEMBLIES (REPAIR/REPLACE/RETROFIT) (F&amp;I) (MAST ARM HANGER)</v>
          </cell>
          <cell r="C472" t="str">
            <v>EA</v>
          </cell>
          <cell r="D472">
            <v>132</v>
          </cell>
        </row>
        <row r="473">
          <cell r="A473" t="str">
            <v>659-1-120</v>
          </cell>
          <cell r="B473" t="str">
            <v>MAST ARM, SPAN WIRE, AND POLE MOUNTING ASSEMBLIES (REPAIR/REPLACE/RETROFIT) (F&amp;I) (SPAN WIRE HANGER)</v>
          </cell>
          <cell r="C473" t="str">
            <v>EA</v>
          </cell>
          <cell r="D473">
            <v>572</v>
          </cell>
        </row>
        <row r="474">
          <cell r="A474" t="str">
            <v>659-1-320</v>
          </cell>
          <cell r="B474" t="str">
            <v>MAST ARM, SPAN WIRE AND POLE MOUNTING ASSEMBLIES (REPAIR/REPLACE/RETROFIT) (INSTALL) (MAST ARM HANGER)</v>
          </cell>
          <cell r="C474" t="str">
            <v>EA</v>
          </cell>
          <cell r="D474">
            <v>98.45</v>
          </cell>
        </row>
        <row r="475">
          <cell r="A475" t="str">
            <v>659-1-320</v>
          </cell>
          <cell r="B475" t="str">
            <v>MAST ARM, SPAN WIRE AND POLE MOUNTING ASSEMBLIES (REPAIR/REPLACE/RETROFIT) (INSTALL) (SPAN WIRE HANGER)</v>
          </cell>
          <cell r="C475" t="str">
            <v>EA</v>
          </cell>
          <cell r="D475">
            <v>98.45</v>
          </cell>
        </row>
        <row r="476">
          <cell r="A476" t="str">
            <v>660-1-101</v>
          </cell>
          <cell r="B476" t="str">
            <v>LOOP DET. INDUCT. (F&amp;I)(TYPE  1, 1 CHAN., RELAY OUTPUT, SHELF MOUNTED)</v>
          </cell>
          <cell r="C476" t="str">
            <v>EA</v>
          </cell>
          <cell r="D476">
            <v>137.5</v>
          </cell>
        </row>
        <row r="477">
          <cell r="A477" t="str">
            <v>660-1-102</v>
          </cell>
          <cell r="B477" t="str">
            <v>LOOP DET. INDUCT. (F&amp;I)(TYPE  2, 1 CHAN., RELAY OUTPUT, SHELF MOUNTED, TIME DELAY)</v>
          </cell>
          <cell r="C477" t="str">
            <v>EA</v>
          </cell>
          <cell r="D477">
            <v>176</v>
          </cell>
        </row>
        <row r="478">
          <cell r="A478" t="str">
            <v>660-1-103</v>
          </cell>
          <cell r="B478" t="str">
            <v>LOOP DET. INDUCT. (F&amp;I)(TYPE  3, 1 CHAN., SOLID STATE, SHELF MOUNTED, TIME DELAY)</v>
          </cell>
          <cell r="C478" t="str">
            <v>EA</v>
          </cell>
          <cell r="D478">
            <v>137.5</v>
          </cell>
        </row>
        <row r="479">
          <cell r="A479" t="str">
            <v>660-1-104</v>
          </cell>
          <cell r="B479" t="str">
            <v>LOOP DET. INDUCT. (F&amp;I)(TYPE  4, 1 CHAN., SOLID STATE, SHELF MOUNTED, TIME DELAY)</v>
          </cell>
          <cell r="C479" t="str">
            <v>EA</v>
          </cell>
          <cell r="D479">
            <v>176</v>
          </cell>
        </row>
        <row r="480">
          <cell r="A480" t="str">
            <v>660-1-105</v>
          </cell>
          <cell r="B480" t="str">
            <v>LOOP DET. INDUCT. (F&amp;I)(TYPE  5, 2 CHAN., SOID STATE, SHELF MOUNTED)</v>
          </cell>
          <cell r="C480" t="str">
            <v>EA</v>
          </cell>
          <cell r="D480">
            <v>286</v>
          </cell>
        </row>
        <row r="481">
          <cell r="A481" t="str">
            <v>660-1-106</v>
          </cell>
          <cell r="B481" t="str">
            <v>LOOP DET. INDUCT. (F&amp;I)(TYPE  6, 2 CHAN., SOLID STATE, SHELF MOUNTED, TIME DELAY)</v>
          </cell>
          <cell r="C481" t="str">
            <v>EA</v>
          </cell>
          <cell r="D481">
            <v>286</v>
          </cell>
        </row>
        <row r="482">
          <cell r="A482" t="str">
            <v xml:space="preserve">660-1-107 </v>
          </cell>
          <cell r="B482" t="str">
            <v>LOOP DET. INDUCT. (F&amp;I)(TYPE  7, 4 CHAN., SOLID STATE, SHELF MOUNTED)</v>
          </cell>
          <cell r="C482" t="str">
            <v>EA</v>
          </cell>
          <cell r="D482">
            <v>187.00000000000003</v>
          </cell>
        </row>
        <row r="483">
          <cell r="A483" t="str">
            <v xml:space="preserve">660-1-108 </v>
          </cell>
          <cell r="B483" t="str">
            <v>LOOP DET. INDUCT. (F&amp;I)(TYPE  8, 4 CHAN., SOLID STATE, SHELF MOUNTED, TIME DELAY)</v>
          </cell>
          <cell r="C483" t="str">
            <v>EA</v>
          </cell>
          <cell r="D483">
            <v>280.5</v>
          </cell>
        </row>
        <row r="484">
          <cell r="A484" t="str">
            <v>660-1-109</v>
          </cell>
          <cell r="B484" t="str">
            <v>LOOP DET. INDUCT. (F&amp;I)(TYPE  9, 2 CHAN., SOLID STATE, RACK MOUNTED)</v>
          </cell>
          <cell r="C484" t="str">
            <v>EA</v>
          </cell>
          <cell r="D484">
            <v>253.00000000000003</v>
          </cell>
        </row>
        <row r="485">
          <cell r="A485" t="str">
            <v>660-1-110</v>
          </cell>
          <cell r="B485" t="str">
            <v>LOOP DET. INDUCT. (F&amp;I)(TYPE  10, 2 CHAN., SOLID STATE, RACK MOUNTED, TIME DELAY)</v>
          </cell>
          <cell r="C485" t="str">
            <v>EA</v>
          </cell>
          <cell r="D485">
            <v>253.00000000000003</v>
          </cell>
        </row>
        <row r="486">
          <cell r="A486" t="str">
            <v xml:space="preserve">660-1-111 </v>
          </cell>
          <cell r="B486" t="str">
            <v>LOOP DET. INDUCT. (F&amp;I)(TYPE  11, 4 CHAN., SOLID STATE, RACK MOUNTED)</v>
          </cell>
          <cell r="C486" t="str">
            <v>EA</v>
          </cell>
          <cell r="D486">
            <v>368.50000000000006</v>
          </cell>
        </row>
        <row r="487">
          <cell r="A487" t="str">
            <v xml:space="preserve">660-1-112 </v>
          </cell>
          <cell r="B487" t="str">
            <v>LOOP DET. INDUCT. (F&amp;I)(TYPE  12, 4 CHAN., SOLID STATE, RACK MOUNTED, TIME DELAY)</v>
          </cell>
          <cell r="C487" t="str">
            <v>EA</v>
          </cell>
          <cell r="D487">
            <v>368.50000000000006</v>
          </cell>
        </row>
        <row r="488">
          <cell r="A488" t="str">
            <v>660-1-300</v>
          </cell>
          <cell r="B488" t="str">
            <v>LOOP DET. INDUCT. (INSTALL)</v>
          </cell>
          <cell r="C488" t="str">
            <v>EA</v>
          </cell>
          <cell r="D488">
            <v>31.35</v>
          </cell>
        </row>
        <row r="489">
          <cell r="A489" t="str">
            <v>660-1-400</v>
          </cell>
          <cell r="B489" t="str">
            <v>LOOP DET. INDUCT. (RELOCATE)</v>
          </cell>
          <cell r="C489" t="str">
            <v>EA</v>
          </cell>
          <cell r="D489">
            <v>31.35</v>
          </cell>
        </row>
        <row r="490">
          <cell r="A490" t="str">
            <v>660-1-600</v>
          </cell>
          <cell r="B490" t="str">
            <v>LOOP DET. INDUCT. (REMOVE)</v>
          </cell>
          <cell r="C490" t="str">
            <v>EA</v>
          </cell>
          <cell r="D490">
            <v>31.35</v>
          </cell>
        </row>
        <row r="491">
          <cell r="A491" t="str">
            <v>660-2-101</v>
          </cell>
          <cell r="B491" t="str">
            <v>LOOP ASSEMBLY (F&amp;I) (TYPE  A)</v>
          </cell>
          <cell r="C491" t="str">
            <v>AS</v>
          </cell>
          <cell r="D491">
            <v>704</v>
          </cell>
        </row>
        <row r="492">
          <cell r="A492" t="str">
            <v>660-2-102</v>
          </cell>
          <cell r="B492" t="str">
            <v>LOOP ASSEMBLY (F&amp;I) (TYPE  B)</v>
          </cell>
          <cell r="C492" t="str">
            <v>AS</v>
          </cell>
          <cell r="D492">
            <v>687.5</v>
          </cell>
        </row>
        <row r="493">
          <cell r="A493" t="str">
            <v xml:space="preserve">660-2-103 </v>
          </cell>
          <cell r="B493" t="str">
            <v>LOOP ASSEMBLY (F&amp;I) (TYPE C)</v>
          </cell>
          <cell r="C493" t="str">
            <v>AS</v>
          </cell>
          <cell r="D493">
            <v>616</v>
          </cell>
        </row>
        <row r="494">
          <cell r="A494" t="str">
            <v xml:space="preserve">660-2-104 </v>
          </cell>
          <cell r="B494" t="str">
            <v>LOOP ASSEMBLY (F&amp;I) (TYPE D)</v>
          </cell>
          <cell r="C494" t="str">
            <v>AS</v>
          </cell>
          <cell r="D494">
            <v>676.5</v>
          </cell>
        </row>
        <row r="495">
          <cell r="A495" t="str">
            <v xml:space="preserve">660-2-105 </v>
          </cell>
          <cell r="B495" t="str">
            <v>LOOP ASSEMBLY (F&amp;I) (TYPE E)</v>
          </cell>
          <cell r="C495" t="str">
            <v>AS</v>
          </cell>
          <cell r="D495">
            <v>605</v>
          </cell>
        </row>
        <row r="496">
          <cell r="A496" t="str">
            <v>660-2-106</v>
          </cell>
          <cell r="B496" t="str">
            <v>LOOP ASSEMBLY (F&amp;I) (TYPE  F)</v>
          </cell>
          <cell r="C496" t="str">
            <v>AS</v>
          </cell>
          <cell r="D496">
            <v>715.00000000000011</v>
          </cell>
        </row>
        <row r="497">
          <cell r="A497" t="str">
            <v xml:space="preserve">660-2-107 </v>
          </cell>
          <cell r="B497" t="str">
            <v>LOOP ASSEMBLY (F&amp;I) (TYPE G)</v>
          </cell>
          <cell r="C497" t="str">
            <v>AS</v>
          </cell>
          <cell r="D497">
            <v>742.50000000000011</v>
          </cell>
        </row>
        <row r="498">
          <cell r="A498" t="str">
            <v xml:space="preserve">660-2-108 </v>
          </cell>
          <cell r="B498" t="str">
            <v>LOOP ASSEMBLY (F&amp;I) (TYPE H)</v>
          </cell>
          <cell r="C498" t="str">
            <v>AS</v>
          </cell>
          <cell r="D498">
            <v>781.00000000000011</v>
          </cell>
        </row>
        <row r="499">
          <cell r="A499" t="str">
            <v>660-3-11</v>
          </cell>
          <cell r="B499" t="str">
            <v>VEHICLE DETECTION SYSTEM - MICROWAVE (F&amp;I) (CABINET EQUIPMENT)</v>
          </cell>
          <cell r="C499" t="str">
            <v>EA</v>
          </cell>
          <cell r="D499">
            <v>1210</v>
          </cell>
        </row>
        <row r="500">
          <cell r="A500" t="str">
            <v>660-3-12</v>
          </cell>
          <cell r="B500" t="str">
            <v>VEHICLE DETECTION SYSTEM - MICROWAVE (F&amp;I) (ABOVE GROUND EQUIPMENT)</v>
          </cell>
          <cell r="C500" t="str">
            <v>EA</v>
          </cell>
          <cell r="D500">
            <v>9515</v>
          </cell>
        </row>
        <row r="501">
          <cell r="A501" t="str">
            <v>660-3-31</v>
          </cell>
          <cell r="B501" t="str">
            <v>VEHICLE DETECTION SYSTEM - MICROWAVE (INSTALL) (CABINET EQUIPMENT)</v>
          </cell>
          <cell r="C501" t="str">
            <v>EA</v>
          </cell>
          <cell r="D501">
            <v>726.00000000000011</v>
          </cell>
        </row>
        <row r="502">
          <cell r="A502" t="str">
            <v>660-3-32</v>
          </cell>
          <cell r="B502" t="str">
            <v>VEHICLE DETECTION SYSTEM - MICROWAVE (INSTALL) (ABOVE GROUND EQUIPMENT)</v>
          </cell>
          <cell r="C502" t="str">
            <v>EA</v>
          </cell>
          <cell r="D502">
            <v>1485.0000000000002</v>
          </cell>
        </row>
        <row r="503">
          <cell r="A503" t="str">
            <v>660-3-40</v>
          </cell>
          <cell r="B503" t="str">
            <v>VEHICLE DETECTION SYSTEM - MICROWAVE (RELOCATE) (COMPLETE SYSTEM)</v>
          </cell>
          <cell r="C503" t="str">
            <v>EA</v>
          </cell>
          <cell r="D503">
            <v>374.00000000000006</v>
          </cell>
        </row>
        <row r="504">
          <cell r="A504" t="str">
            <v>660-3-41</v>
          </cell>
          <cell r="B504" t="str">
            <v>VEHICLE DETECTION SYSTEM - MICROWAVE (RELOCATE) (CABINET EQUIPMENT)</v>
          </cell>
          <cell r="C504" t="str">
            <v>EA</v>
          </cell>
          <cell r="D504">
            <v>374.00000000000006</v>
          </cell>
        </row>
        <row r="505">
          <cell r="A505" t="str">
            <v>660-3-42</v>
          </cell>
          <cell r="B505" t="str">
            <v>VEHICLE DETECTION SYSTEM - MICROWAVE (RELOCATE) (ABOVE GROUND EQUIPMENT)</v>
          </cell>
          <cell r="C505" t="str">
            <v>EA</v>
          </cell>
          <cell r="D505">
            <v>786.50000000000011</v>
          </cell>
        </row>
        <row r="506">
          <cell r="A506" t="str">
            <v>660-3-50</v>
          </cell>
          <cell r="B506" t="str">
            <v>VEHICLE DETECTION SYSTEM - MICROWAVE (ADJUST/ MODIFY) (COMPLETE SYSTEM)</v>
          </cell>
          <cell r="C506" t="str">
            <v>EA</v>
          </cell>
          <cell r="D506">
            <v>374.00000000000006</v>
          </cell>
        </row>
        <row r="507">
          <cell r="A507" t="str">
            <v>660-3-51</v>
          </cell>
          <cell r="B507" t="str">
            <v>VEHICLE DETECTION SYSTEM - MICROWAVE (ADJUST/ MODIFY) (CABINET EQUIPMENT)</v>
          </cell>
          <cell r="C507" t="str">
            <v>EA</v>
          </cell>
          <cell r="D507">
            <v>159.5</v>
          </cell>
        </row>
        <row r="508">
          <cell r="A508" t="str">
            <v>660-3-52</v>
          </cell>
          <cell r="B508" t="str">
            <v>VEHICLE DETECTION SYSTEM - MICROWAVE (ADJUST/ MODIFY) (ABOVE GROUND EQUIPMENT)</v>
          </cell>
          <cell r="C508" t="str">
            <v>EA</v>
          </cell>
          <cell r="D508">
            <v>940.50000000000011</v>
          </cell>
        </row>
        <row r="509">
          <cell r="A509" t="str">
            <v>660-3-60</v>
          </cell>
          <cell r="B509" t="str">
            <v>VEHICLE DETECTION SYSTEM - MICROWAVE (REMOVE) (COMPLETE SYSTEM)</v>
          </cell>
          <cell r="C509" t="str">
            <v>EA</v>
          </cell>
          <cell r="D509">
            <v>1485.0000000000002</v>
          </cell>
        </row>
        <row r="510">
          <cell r="A510" t="str">
            <v>660-3-80</v>
          </cell>
          <cell r="B510" t="str">
            <v>VEHICLE DETECTION SYSTEM - MICROWAVE (PREVENTATIVE MAINTENANCE) (COMPLETE SYSTEM)</v>
          </cell>
          <cell r="C510" t="str">
            <v>EA</v>
          </cell>
          <cell r="D510">
            <v>797.50000000000011</v>
          </cell>
        </row>
        <row r="511">
          <cell r="A511" t="str">
            <v>660-3-90</v>
          </cell>
          <cell r="B511" t="str">
            <v>VEHICLE DETECTION SYSTEM - MICROWAVE (DIAGNOSIS AND MISCELLANEOUS REPAIR) (COMPLETE SYSTEM)</v>
          </cell>
          <cell r="C511" t="str">
            <v>EA</v>
          </cell>
          <cell r="D511">
            <v>797.50000000000011</v>
          </cell>
        </row>
        <row r="512">
          <cell r="A512" t="str">
            <v>660-4-10</v>
          </cell>
          <cell r="B512" t="str">
            <v>VEHICLE DETECTION SYSTEM - VIDEO (F&amp;I) (COMPLETE SYSTEM)</v>
          </cell>
          <cell r="C512" t="str">
            <v>EA</v>
          </cell>
          <cell r="D512">
            <v>34540</v>
          </cell>
        </row>
        <row r="513">
          <cell r="A513" t="str">
            <v>660-4-11</v>
          </cell>
          <cell r="B513" t="str">
            <v>VEHICLE DETECTION SYSTEM - VIDEO (F&amp;I) (CABINET EQUIPMENT)</v>
          </cell>
          <cell r="C513" t="str">
            <v>EA</v>
          </cell>
          <cell r="D513">
            <v>5885.0000000000009</v>
          </cell>
        </row>
        <row r="514">
          <cell r="A514" t="str">
            <v>660-4-12</v>
          </cell>
          <cell r="B514" t="str">
            <v>VEHICLE DETECTION SYSTEM - VIDEO (F&amp;I) (ABOVE GROUND EQUIPMENT)</v>
          </cell>
          <cell r="C514" t="str">
            <v>EA</v>
          </cell>
          <cell r="D514">
            <v>7370.0000000000009</v>
          </cell>
        </row>
        <row r="515">
          <cell r="A515" t="str">
            <v>660-4-30</v>
          </cell>
          <cell r="B515" t="str">
            <v>VEHICLE DETECTION SYSTEM - VIDEO (INSTALL) (COMPLETE SYSTEM)</v>
          </cell>
          <cell r="C515" t="str">
            <v>EA</v>
          </cell>
          <cell r="D515">
            <v>1980.0000000000002</v>
          </cell>
        </row>
        <row r="516">
          <cell r="A516" t="str">
            <v>660-4-31</v>
          </cell>
          <cell r="B516" t="str">
            <v>VEHICLE DETECTION SYSTEM - VIDEO (INSTALL) (CABINET EQUIPMENT)</v>
          </cell>
          <cell r="C516" t="str">
            <v>EA</v>
          </cell>
          <cell r="D516">
            <v>121.00000000000001</v>
          </cell>
        </row>
        <row r="517">
          <cell r="A517" t="str">
            <v>660-4-32</v>
          </cell>
          <cell r="B517" t="str">
            <v>VEHICLE DETECTION SYSTEM - VIDEO (INSTALL) (ABOVE GROUND EQUIPMENT)</v>
          </cell>
          <cell r="C517" t="str">
            <v>EA</v>
          </cell>
          <cell r="D517">
            <v>489.50000000000006</v>
          </cell>
        </row>
        <row r="518">
          <cell r="A518" t="str">
            <v>660-4-40</v>
          </cell>
          <cell r="B518" t="str">
            <v>VEHICLE DETECTION SYSTEM - VIDEO (RELOCATE) (COMPLETE SYSTEM)</v>
          </cell>
          <cell r="C518" t="str">
            <v>EA</v>
          </cell>
          <cell r="D518">
            <v>2750</v>
          </cell>
        </row>
        <row r="519">
          <cell r="A519" t="str">
            <v>660-4-41</v>
          </cell>
          <cell r="B519" t="str">
            <v>VEHICLE DETECTION SYSTEM - VIDEO (RELOCATE) (CABINET EQUIPMENT)</v>
          </cell>
          <cell r="C519" t="str">
            <v>EA</v>
          </cell>
          <cell r="D519">
            <v>181.50000000000003</v>
          </cell>
        </row>
        <row r="520">
          <cell r="A520" t="str">
            <v>660-4-42</v>
          </cell>
          <cell r="B520" t="str">
            <v>VEHICLE DETECTION SYSTEM - VIDEO (RELOCATE) (ABOVE GROUND EQUIPMENT)</v>
          </cell>
          <cell r="C520" t="str">
            <v>EA</v>
          </cell>
          <cell r="D520">
            <v>731.50000000000011</v>
          </cell>
        </row>
        <row r="521">
          <cell r="A521" t="str">
            <v>660-4-50</v>
          </cell>
          <cell r="B521" t="str">
            <v>VEHICLE DETECTION SYSTEM - VIDEO (ADJUST/MODIFY) (COMPLETE SYSTEM)</v>
          </cell>
          <cell r="C521" t="str">
            <v>EA</v>
          </cell>
          <cell r="D521">
            <v>731.50000000000011</v>
          </cell>
        </row>
        <row r="522">
          <cell r="A522" t="str">
            <v>660-4-51</v>
          </cell>
          <cell r="B522" t="str">
            <v>VEHICLE DETECTION SYSTEM - VIDEO (ADJUST/MODIFY) (CABINET EQUIPMENT)</v>
          </cell>
          <cell r="C522" t="str">
            <v>EA</v>
          </cell>
          <cell r="D522">
            <v>181.50000000000003</v>
          </cell>
        </row>
        <row r="523">
          <cell r="A523" t="str">
            <v>660-4-52</v>
          </cell>
          <cell r="B523" t="str">
            <v>VEHICLE DETECTION SYSTEM - VIDEO (ADJUST/MODIFY) (ABOVE GROUND EQUIPMENT)</v>
          </cell>
          <cell r="C523" t="str">
            <v>EA</v>
          </cell>
          <cell r="D523">
            <v>302.5</v>
          </cell>
        </row>
        <row r="524">
          <cell r="A524" t="str">
            <v>660-4-60</v>
          </cell>
          <cell r="B524" t="str">
            <v>VEHICLE DETECTION SYSTEM - VIDEO (REMOVE) (COMPLETE SYSTEM)</v>
          </cell>
          <cell r="C524" t="str">
            <v>EA</v>
          </cell>
          <cell r="D524">
            <v>363.00000000000006</v>
          </cell>
        </row>
        <row r="525">
          <cell r="A525" t="str">
            <v>660-4-80</v>
          </cell>
          <cell r="B525" t="str">
            <v>VEHICLE DETECTION SYSTEM - VIDEO (PREVENTATIVE MAINTENANCE) (COMPLETE SYSTEM)</v>
          </cell>
          <cell r="C525" t="str">
            <v>EA</v>
          </cell>
          <cell r="D525">
            <v>302.5</v>
          </cell>
        </row>
        <row r="526">
          <cell r="A526" t="str">
            <v>660-4-90</v>
          </cell>
          <cell r="B526" t="str">
            <v>VEHICLE DETECTION SYSTEM - VIDEO (DIAGNOSIS AND MISCELLANEOUS REPAIR) (COMPLETE SYSTEM)</v>
          </cell>
          <cell r="C526" t="str">
            <v>EA</v>
          </cell>
          <cell r="D526">
            <v>302.5</v>
          </cell>
        </row>
        <row r="527">
          <cell r="A527" t="str">
            <v>660-5-11</v>
          </cell>
          <cell r="B527" t="str">
            <v>VEHICLE DETECTION SYSTEM - WIRELESS MAGNETOMETER (F&amp;I) (CABINET EQUIPMENT)</v>
          </cell>
          <cell r="C527" t="str">
            <v>EA</v>
          </cell>
          <cell r="D527">
            <v>5610</v>
          </cell>
        </row>
        <row r="528">
          <cell r="A528" t="str">
            <v>660-5-12</v>
          </cell>
          <cell r="B528" t="str">
            <v>VEHICLE DETECTION SYSTEM - WIRELESS MAGNETOMETER (F&amp;I) (ABOVE GROUND EQUIPMENT)</v>
          </cell>
          <cell r="C528" t="str">
            <v>EA</v>
          </cell>
          <cell r="D528">
            <v>4565</v>
          </cell>
        </row>
        <row r="529">
          <cell r="A529" t="str">
            <v>660-5-13</v>
          </cell>
          <cell r="B529" t="str">
            <v>VEHICLE DETECTION SYSTEM - WIRELESS MAGNETOMETER (F&amp;I) (IN-ROAD ELECTRONICS)</v>
          </cell>
          <cell r="C529" t="str">
            <v>EA</v>
          </cell>
          <cell r="D529">
            <v>1028.5</v>
          </cell>
        </row>
        <row r="530">
          <cell r="A530" t="str">
            <v>660-5-31</v>
          </cell>
          <cell r="B530" t="str">
            <v>VEHICLE DETECTION SYSTEM - WIRELESS MAGNETOMETER (INSTALL) (CABINET EQUIPMENT)</v>
          </cell>
          <cell r="C530" t="str">
            <v>EA</v>
          </cell>
          <cell r="D530">
            <v>121.00000000000001</v>
          </cell>
        </row>
        <row r="531">
          <cell r="A531" t="str">
            <v>660-5-32</v>
          </cell>
          <cell r="B531" t="str">
            <v>VEHICLE DETECTION SYSTEM - WIRELESS MAGNETOMETER (INSTALL) (ABOVE GROUND EQUIPMENT)</v>
          </cell>
          <cell r="C531" t="str">
            <v>EA</v>
          </cell>
          <cell r="D531">
            <v>275</v>
          </cell>
        </row>
        <row r="532">
          <cell r="A532" t="str">
            <v>660-5-33</v>
          </cell>
          <cell r="B532" t="str">
            <v>VEHICLE DETECTION SYSTEM - WIRELESS MAGNETOMETER (INSTALL) (IN-ROAD ELECTRONICS)</v>
          </cell>
          <cell r="C532" t="str">
            <v>EA</v>
          </cell>
          <cell r="D532">
            <v>363.00000000000006</v>
          </cell>
        </row>
        <row r="533">
          <cell r="A533" t="str">
            <v>660-5-51</v>
          </cell>
          <cell r="B533" t="str">
            <v>VEHICLE DETECTION SYSTEM - WIRELESS MAGNETOMETER (ADJUST/MODIFY) (CABINET EQUIPMENT)</v>
          </cell>
          <cell r="C533" t="str">
            <v>EA</v>
          </cell>
          <cell r="D533">
            <v>121.00000000000001</v>
          </cell>
        </row>
        <row r="534">
          <cell r="A534" t="str">
            <v>660-5-52</v>
          </cell>
          <cell r="B534" t="str">
            <v>VEHICLE DETECTION SYSTEM - WIRELESS MAGNETOMETER (ADJUST/MODIFY) (ABOVE GROUND EQUIPMENT)</v>
          </cell>
          <cell r="C534" t="str">
            <v>EA</v>
          </cell>
          <cell r="D534">
            <v>275</v>
          </cell>
        </row>
        <row r="535">
          <cell r="A535" t="str">
            <v>660-5-53</v>
          </cell>
          <cell r="B535" t="str">
            <v>VEHICLE DETECTION SYSTEM - WIRELESS MAGNETOMETER (ADJUST/MODIFY) (IN-ROAD ELECTRONICS)</v>
          </cell>
          <cell r="C535" t="str">
            <v>EA</v>
          </cell>
          <cell r="D535">
            <v>363.00000000000006</v>
          </cell>
        </row>
        <row r="536">
          <cell r="A536" t="str">
            <v>660-5-60</v>
          </cell>
          <cell r="B536" t="str">
            <v>VEHICLE DETECTION SYSTEM - WIRELESS MAGNETOMETER (REMOVE) (COMPLETE SYSTEM)</v>
          </cell>
          <cell r="C536" t="str">
            <v>EA</v>
          </cell>
          <cell r="D536">
            <v>363.00000000000006</v>
          </cell>
        </row>
        <row r="537">
          <cell r="A537" t="str">
            <v>660-5-80</v>
          </cell>
          <cell r="B537" t="str">
            <v>VEHICLE DETECTION SYSTEM - WIRELESS MAGNETOMETER (PREVENTITIVE MAINTENANCE) (COMPLETE SYSTEM)</v>
          </cell>
          <cell r="C537" t="str">
            <v>EA</v>
          </cell>
          <cell r="D537">
            <v>302.5</v>
          </cell>
        </row>
        <row r="538">
          <cell r="A538" t="str">
            <v>660-5-90</v>
          </cell>
          <cell r="B538" t="str">
            <v>VEHICLE DETECTION SYSTEM - WIRELESS MAGNETOMETER (DIAGNOSIS AND MISCELLANEOUS REPAIR) (COMPLETE SYSTEM)</v>
          </cell>
          <cell r="C538" t="str">
            <v>EA</v>
          </cell>
          <cell r="D538">
            <v>302.5</v>
          </cell>
        </row>
        <row r="539">
          <cell r="A539" t="str">
            <v>660-6-111</v>
          </cell>
          <cell r="B539" t="str">
            <v>VEHICLE DETECTION SYSTEM - AVI (F&amp;I) (TRANSPONDER) (CABINET EQUIPMENT)</v>
          </cell>
          <cell r="C539" t="str">
            <v>EA</v>
          </cell>
          <cell r="D539">
            <v>10395</v>
          </cell>
        </row>
        <row r="540">
          <cell r="A540" t="str">
            <v>660-6-112</v>
          </cell>
          <cell r="B540" t="str">
            <v>VEHICLE DETECTION SYSTEM - AVI (F&amp;I) (TRANSPONDER) (ABOVE GROUND EQUIPMENT)</v>
          </cell>
          <cell r="C540" t="str">
            <v>EA</v>
          </cell>
          <cell r="D540">
            <v>31350.000000000004</v>
          </cell>
        </row>
        <row r="541">
          <cell r="A541" t="str">
            <v>660-6-121</v>
          </cell>
          <cell r="B541" t="str">
            <v>VEHICLE DETECTION SYSTEM - AVI (F&amp;I) (BLUETOOTH) (CABINET EQUIPMENT)</v>
          </cell>
          <cell r="C541" t="str">
            <v>EA</v>
          </cell>
          <cell r="D541">
            <v>5115</v>
          </cell>
        </row>
        <row r="542">
          <cell r="A542" t="str">
            <v>660-6-122</v>
          </cell>
          <cell r="B542" t="str">
            <v>VEHICLE DETECTION SYSTEM - AVI (F&amp;I) (BLUETOOTH) (ABOVE GROUND EQUIPMENT)</v>
          </cell>
          <cell r="C542" t="str">
            <v>EA</v>
          </cell>
          <cell r="D542">
            <v>1595.0000000000002</v>
          </cell>
        </row>
        <row r="543">
          <cell r="A543" t="str">
            <v>660-6-131</v>
          </cell>
          <cell r="B543" t="str">
            <v>VEHICLE DETECTION SYSTEM - AVI (F&amp;I) (LICENSE PLATE) (CABINET EQUIPMENT)</v>
          </cell>
          <cell r="C543" t="str">
            <v>EA</v>
          </cell>
          <cell r="D543">
            <v>6545.0000000000009</v>
          </cell>
        </row>
        <row r="544">
          <cell r="A544" t="str">
            <v>660-6-132</v>
          </cell>
          <cell r="B544" t="str">
            <v>VEHICLE DETECTION SYSTEM - AVI (F&amp;I) (LICENSE PLATE) (ABOVE GROUND EQUIPMENT)</v>
          </cell>
          <cell r="C544" t="str">
            <v>EA</v>
          </cell>
          <cell r="D544">
            <v>25740.000000000004</v>
          </cell>
        </row>
        <row r="545">
          <cell r="A545" t="str">
            <v>660-6-311</v>
          </cell>
          <cell r="B545" t="str">
            <v>VEHICLE DETECTION SYSTEM - AVI (INSTALL) (TRANSPONDER) (CABINET EQUIPMENT)</v>
          </cell>
          <cell r="C545" t="str">
            <v>EA</v>
          </cell>
          <cell r="D545">
            <v>3465.0000000000005</v>
          </cell>
        </row>
        <row r="546">
          <cell r="A546" t="str">
            <v>660-6-312</v>
          </cell>
          <cell r="B546" t="str">
            <v>VEHICLE DETECTION SYSTEM - AVI (INSTALL) (TRANSPONDER) (ABOVE GROUND EQUIPMENT)</v>
          </cell>
          <cell r="C546" t="str">
            <v>EA</v>
          </cell>
          <cell r="D546">
            <v>10340</v>
          </cell>
        </row>
        <row r="547">
          <cell r="A547" t="str">
            <v>660-6-321</v>
          </cell>
          <cell r="B547" t="str">
            <v>VEHICLE DETECTION SYSTEM - AVI (INSTALL) (BLUETOOTH) (CABINET EQUIPMENT)</v>
          </cell>
          <cell r="C547" t="str">
            <v>EA</v>
          </cell>
          <cell r="D547">
            <v>181.50000000000003</v>
          </cell>
        </row>
        <row r="548">
          <cell r="A548" t="str">
            <v>660-6-322</v>
          </cell>
          <cell r="B548" t="str">
            <v>VEHICLE DETECTION SYSTEM - AVI (INSTALL) (BLUETOOTH) (ABOVE GROUND EQUIPMENT)</v>
          </cell>
          <cell r="C548" t="str">
            <v>EA</v>
          </cell>
          <cell r="D548">
            <v>456.50000000000006</v>
          </cell>
        </row>
        <row r="549">
          <cell r="A549" t="str">
            <v>660-6-331</v>
          </cell>
          <cell r="B549" t="str">
            <v>VEHICLE DETECTION SYSTEM - AVI (INSTALL) (LICENSE PLATE) (EQUIPMENT CABINET)</v>
          </cell>
          <cell r="C549" t="str">
            <v>EA</v>
          </cell>
          <cell r="D549">
            <v>3960.0000000000005</v>
          </cell>
        </row>
        <row r="550">
          <cell r="A550" t="str">
            <v>660-6-332</v>
          </cell>
          <cell r="B550" t="str">
            <v>VEHICLE DETECTION SYSTEM - AVI (INSTALL) (LICENSE PLATE) (ABOVE GROUND EQUIPMENT)</v>
          </cell>
          <cell r="C550" t="str">
            <v>EA</v>
          </cell>
          <cell r="D550">
            <v>7920.0000000000009</v>
          </cell>
        </row>
        <row r="551">
          <cell r="A551" t="str">
            <v>660-6-511</v>
          </cell>
          <cell r="B551" t="str">
            <v>VEHICLE DETECTION SYSTEM - AVI (ADJUST/MODIFY) (TRANSPONDER) (CABINET EQUIPMENT)</v>
          </cell>
          <cell r="C551" t="str">
            <v>EA</v>
          </cell>
          <cell r="D551">
            <v>1155</v>
          </cell>
        </row>
        <row r="552">
          <cell r="A552" t="str">
            <v>660-6-512</v>
          </cell>
          <cell r="B552" t="str">
            <v>VEHICLE DETECTION SYSTEM - AVI (ADJUST/MODIFY) (TRANSPONDER) (ABOVE GROUND EQUIPMENT)</v>
          </cell>
          <cell r="C552" t="str">
            <v>EA</v>
          </cell>
          <cell r="D552">
            <v>2310</v>
          </cell>
        </row>
        <row r="553">
          <cell r="A553" t="str">
            <v>660-6-521</v>
          </cell>
          <cell r="B553" t="str">
            <v>VEHICLE DETECTION SYSTEM - AVI (ADJUST/MODIFY) (BLUETOOTH) (CABINET EQUIPMENT)</v>
          </cell>
          <cell r="C553" t="str">
            <v>EA</v>
          </cell>
          <cell r="D553">
            <v>25740.000000000004</v>
          </cell>
        </row>
        <row r="554">
          <cell r="A554" t="str">
            <v>660-6-522</v>
          </cell>
          <cell r="B554" t="str">
            <v>VEHICLE DETECTION SYSTEM - AVI (ADJUST/MODIFY) (BLUETOOTH) (ABOVE GROUND EQUIPMENT)</v>
          </cell>
          <cell r="C554" t="str">
            <v>EA</v>
          </cell>
          <cell r="D554">
            <v>3465.0000000000005</v>
          </cell>
        </row>
        <row r="555">
          <cell r="A555" t="str">
            <v>660-6-531</v>
          </cell>
          <cell r="B555" t="str">
            <v>VEHICLE DETECTION SYSTEM - AVI (ADJUST/MODIFY) (LICENSE PLATE) (CABINET EQUIPMENT)</v>
          </cell>
          <cell r="C555" t="str">
            <v>EA</v>
          </cell>
          <cell r="D555">
            <v>1540.0000000000002</v>
          </cell>
        </row>
        <row r="556">
          <cell r="A556" t="str">
            <v>660-6-532</v>
          </cell>
          <cell r="B556" t="str">
            <v>VEHICLE DETECTION SYSTEM - AVI (ADJUST/MODIFY) (LICENSE PLATE) (ABOVE GROUND EQUIPMENT)</v>
          </cell>
          <cell r="C556" t="str">
            <v>EA</v>
          </cell>
          <cell r="D556">
            <v>3025.0000000000005</v>
          </cell>
        </row>
        <row r="557">
          <cell r="A557" t="str">
            <v>660-6-600</v>
          </cell>
          <cell r="B557" t="str">
            <v>VEHICLE DETECTION SYSTEM - AVI (REMOVE) (COMPLETE SYSTEM)</v>
          </cell>
          <cell r="C557" t="str">
            <v>EA</v>
          </cell>
          <cell r="D557">
            <v>3025.0000000000005</v>
          </cell>
        </row>
        <row r="558">
          <cell r="A558" t="str">
            <v>660-6-700</v>
          </cell>
          <cell r="B558" t="str">
            <v>VEHICLE DETECTION SYSTEM - AVI (PREVENTATIVE MAINTENANCE) (COMPLETE SYSTEM)</v>
          </cell>
          <cell r="C558" t="str">
            <v>EA</v>
          </cell>
          <cell r="D558">
            <v>1705.0000000000002</v>
          </cell>
        </row>
        <row r="559">
          <cell r="A559" t="str">
            <v>660-6-800</v>
          </cell>
          <cell r="B559" t="str">
            <v>VEHICLE DETECTION SYSTEM - AVI (PREVENTATIVE MAINTENANCE) (COMPLETE SYSTEM)</v>
          </cell>
          <cell r="C559" t="str">
            <v>EA</v>
          </cell>
          <cell r="D559">
            <v>1705.0000000000002</v>
          </cell>
        </row>
        <row r="560">
          <cell r="A560" t="str">
            <v>660-6-900</v>
          </cell>
          <cell r="B560" t="str">
            <v>VEHICLE DETECTION SYSTEM - AVI (DIAGNOSIS AND MISCELLANEOUS REPAIR) (COMPLETE SYSTEM)</v>
          </cell>
          <cell r="C560" t="str">
            <v>EA</v>
          </cell>
          <cell r="D560">
            <v>1705.0000000000002</v>
          </cell>
        </row>
        <row r="561">
          <cell r="A561" t="str">
            <v>663-1-110</v>
          </cell>
          <cell r="B561" t="str">
            <v>SIGNAL PRIORITY AND PREEMPTION SYSTEM (F&amp;I) (OPTICAL) (COMPLETE SYSTEM)</v>
          </cell>
          <cell r="C561" t="str">
            <v>EA</v>
          </cell>
          <cell r="D561">
            <v>7645.0000000000009</v>
          </cell>
        </row>
        <row r="562">
          <cell r="A562" t="str">
            <v>663-1-120</v>
          </cell>
          <cell r="B562" t="str">
            <v>SIGNAL PRIORITY AND PREEMPTION SYSTEM (F&amp;I) (GPS) (COMPLETE SYSTEM)</v>
          </cell>
          <cell r="C562" t="str">
            <v>EA</v>
          </cell>
          <cell r="D562">
            <v>13750.000000000002</v>
          </cell>
        </row>
        <row r="563">
          <cell r="A563" t="str">
            <v>663-1-130</v>
          </cell>
          <cell r="B563" t="str">
            <v>SIGNAL PRIORITY AND PREEMPTION SYSTEM (F&amp;I) (RADIO FREQUENCY)</v>
          </cell>
          <cell r="C563" t="str">
            <v>EA</v>
          </cell>
          <cell r="D563">
            <v>21450</v>
          </cell>
        </row>
        <row r="564">
          <cell r="A564" t="str">
            <v>663-1-310</v>
          </cell>
          <cell r="B564" t="str">
            <v>SIGNAL PRIORITY AND PREEMPTION SYSTEM (INSTALL) (OPTICAL) (COMPLETE SYSTEM)</v>
          </cell>
          <cell r="C564" t="str">
            <v>EA</v>
          </cell>
          <cell r="D564">
            <v>797.50000000000011</v>
          </cell>
        </row>
        <row r="565">
          <cell r="A565" t="str">
            <v>663-1-311</v>
          </cell>
          <cell r="B565" t="str">
            <v>SIGNAL PRIORITY AND PREEMPTION SYSTEM (INSTALL) (OPTICAL) (CABINET ELECTRONICS)</v>
          </cell>
          <cell r="C565" t="str">
            <v>EA</v>
          </cell>
          <cell r="D565">
            <v>247.50000000000003</v>
          </cell>
        </row>
        <row r="566">
          <cell r="A566" t="str">
            <v>663-1-312</v>
          </cell>
          <cell r="B566" t="str">
            <v>SIGNAL PRIORITY AND PREEMPTION SYSTEM (INSTALL) (OPTICAL) (DETECTOR)</v>
          </cell>
          <cell r="C566" t="str">
            <v>EA</v>
          </cell>
          <cell r="D566">
            <v>555.5</v>
          </cell>
        </row>
        <row r="567">
          <cell r="A567" t="str">
            <v>663-1-320</v>
          </cell>
          <cell r="B567" t="str">
            <v>SIGNAL PRIORITY AND PREEMPTION SYSTEM (INSTALL) (GPS) (COMPLETE SYSTEM)</v>
          </cell>
          <cell r="C567" t="str">
            <v>EA</v>
          </cell>
          <cell r="D567">
            <v>731.50000000000011</v>
          </cell>
        </row>
        <row r="568">
          <cell r="A568" t="str">
            <v>663-1-321</v>
          </cell>
          <cell r="B568" t="str">
            <v>SIGNAL PRIORITY AND PREEMPTION SYSTEM (INSTALL) (GPS) (CABINET ELECTRONICS)</v>
          </cell>
          <cell r="C568" t="str">
            <v>EA</v>
          </cell>
          <cell r="D568">
            <v>247.50000000000003</v>
          </cell>
        </row>
        <row r="569">
          <cell r="A569" t="str">
            <v>663-1-322</v>
          </cell>
          <cell r="B569" t="str">
            <v>SIGNAL PRIORITY AND PREEMPTION SYSTEM (INSTALL) (GPS) (DETECTOR)</v>
          </cell>
          <cell r="C569" t="str">
            <v>EA</v>
          </cell>
          <cell r="D569">
            <v>374.00000000000006</v>
          </cell>
        </row>
        <row r="570">
          <cell r="A570" t="str">
            <v>663-1-330</v>
          </cell>
          <cell r="B570" t="str">
            <v>SIGNAL PRIORITY AND PREEMPTION SYSTEM (INSTALL) (RADIO FREQUENCY) (COMPLETE SYSTEM)</v>
          </cell>
          <cell r="C570" t="str">
            <v>EA</v>
          </cell>
          <cell r="D570">
            <v>1540.0000000000002</v>
          </cell>
        </row>
        <row r="571">
          <cell r="A571" t="str">
            <v>663-1-331</v>
          </cell>
          <cell r="B571" t="str">
            <v>SIGNAL PRIORITY AND PREEMPTION SYSTEM (INSTALL) (RADIO FREQUENCY) (CABINET ELECTRONICS)</v>
          </cell>
          <cell r="C571" t="str">
            <v>EA</v>
          </cell>
          <cell r="D571">
            <v>181.50000000000003</v>
          </cell>
        </row>
        <row r="572">
          <cell r="A572" t="str">
            <v>663-1-332</v>
          </cell>
          <cell r="B572" t="str">
            <v>SIGNAL PRIORITY AND PREEMPTION SYSTEM (INSTALL) (RADIO FREQUENCY) (DETECTOR)</v>
          </cell>
          <cell r="C572" t="str">
            <v>EA</v>
          </cell>
          <cell r="D572">
            <v>555.5</v>
          </cell>
        </row>
        <row r="573">
          <cell r="A573" t="str">
            <v>663-1-400</v>
          </cell>
          <cell r="B573" t="str">
            <v>SIGNAL PRIORITY AND PREEMPTION SYSTEM (RELOCATE)</v>
          </cell>
          <cell r="C573" t="str">
            <v>EA</v>
          </cell>
          <cell r="D573">
            <v>555.5</v>
          </cell>
        </row>
        <row r="574">
          <cell r="A574" t="str">
            <v>663-1-500</v>
          </cell>
          <cell r="B574" t="str">
            <v>SIGNAL PRIORITY AND PREEMPTION SYSTEM (ADJUST/ MODIFY)</v>
          </cell>
          <cell r="C574" t="str">
            <v>EA</v>
          </cell>
          <cell r="D574">
            <v>302.5</v>
          </cell>
        </row>
        <row r="575">
          <cell r="A575" t="str">
            <v>663-1-600</v>
          </cell>
          <cell r="B575" t="str">
            <v>SIGNAL PRIORITY AND PREEMPTION SYTEM (REMOVE)</v>
          </cell>
          <cell r="C575" t="str">
            <v>EA</v>
          </cell>
          <cell r="D575">
            <v>302.5</v>
          </cell>
        </row>
        <row r="576">
          <cell r="A576" t="str">
            <v>665-1-11</v>
          </cell>
          <cell r="B576" t="str">
            <v>PEDESTRIAN DETECTOR (F&amp;I) (STANDARD)</v>
          </cell>
          <cell r="C576" t="str">
            <v>EA</v>
          </cell>
          <cell r="D576">
            <v>330</v>
          </cell>
        </row>
        <row r="577">
          <cell r="A577" t="str">
            <v>665-1-12</v>
          </cell>
          <cell r="B577" t="str">
            <v>PEDESTRIAN DETECTOR (F&amp;I) (ASSCESSIBLE)</v>
          </cell>
          <cell r="C577" t="str">
            <v>EA</v>
          </cell>
          <cell r="D577">
            <v>7645.0000000000009</v>
          </cell>
        </row>
        <row r="578">
          <cell r="A578" t="str">
            <v>665-1-30</v>
          </cell>
          <cell r="B578" t="str">
            <v>PEDESTRIAN DETECTOR (INSTALL)</v>
          </cell>
          <cell r="C578" t="str">
            <v>EA</v>
          </cell>
          <cell r="D578">
            <v>154</v>
          </cell>
        </row>
        <row r="579">
          <cell r="A579" t="str">
            <v>665-1-40</v>
          </cell>
          <cell r="B579" t="str">
            <v>PEDESTRIAN DETECTOR (RELOCATE)</v>
          </cell>
          <cell r="C579" t="str">
            <v>EA</v>
          </cell>
          <cell r="D579">
            <v>231.00000000000003</v>
          </cell>
        </row>
        <row r="580">
          <cell r="A580" t="str">
            <v>665-1-50</v>
          </cell>
          <cell r="B580" t="str">
            <v>PEDESTRIAN DETECTOR (ADJUST/MODIFY)</v>
          </cell>
          <cell r="C580" t="str">
            <v>EA</v>
          </cell>
          <cell r="D580">
            <v>51.7</v>
          </cell>
        </row>
        <row r="581">
          <cell r="A581" t="str">
            <v>665-1-60</v>
          </cell>
          <cell r="B581" t="str">
            <v>PEDESTRIAN DETECTOR (REMOVE-POLE/PEDESTAL TO REMAIN)</v>
          </cell>
          <cell r="C581" t="str">
            <v>EA</v>
          </cell>
          <cell r="D581">
            <v>220.00000000000003</v>
          </cell>
        </row>
        <row r="582">
          <cell r="A582" t="str">
            <v>670-4-1</v>
          </cell>
          <cell r="B582" t="str">
            <v>INTERSECTION CONTROL BEACON CONTROLLER ASSEMBLY (F&amp;I)</v>
          </cell>
          <cell r="C582" t="str">
            <v>AS</v>
          </cell>
          <cell r="D582">
            <v>946.00000000000011</v>
          </cell>
        </row>
        <row r="583">
          <cell r="A583" t="str">
            <v>670-5-110</v>
          </cell>
          <cell r="B583" t="str">
            <v>TRAFFIC CONTROLLER ASSEMBLY (F&amp;I) (NEMA) (NONE)</v>
          </cell>
          <cell r="C583" t="str">
            <v>AS</v>
          </cell>
          <cell r="D583">
            <v>24420.000000000004</v>
          </cell>
        </row>
        <row r="584">
          <cell r="A584" t="str">
            <v>670-5-111</v>
          </cell>
          <cell r="B584" t="str">
            <v>TRAFFIC CONTROLLER ASSEMBLY (F&amp;I) (NEMA) (1 PREEMPTION)</v>
          </cell>
          <cell r="C584" t="str">
            <v>AS</v>
          </cell>
          <cell r="D584">
            <v>24530.000000000004</v>
          </cell>
        </row>
        <row r="585">
          <cell r="A585" t="str">
            <v>670-5-112</v>
          </cell>
          <cell r="B585" t="str">
            <v>TRAFFIC CONTROLLER ASSEMBLY (F&amp;I) (NEMA) (2 PREEMPTION)</v>
          </cell>
          <cell r="C585" t="str">
            <v>AS</v>
          </cell>
          <cell r="D585">
            <v>25850.000000000004</v>
          </cell>
        </row>
        <row r="586">
          <cell r="A586" t="str">
            <v>670-5-120</v>
          </cell>
          <cell r="B586" t="str">
            <v>TRAFFIC CONTROLLER ASSEMBLY (F&amp;I) (170) (NO PREEMPTION)</v>
          </cell>
          <cell r="C586" t="str">
            <v>AS</v>
          </cell>
          <cell r="D586">
            <v>25080.000000000004</v>
          </cell>
        </row>
        <row r="587">
          <cell r="A587" t="str">
            <v>670-5-121</v>
          </cell>
          <cell r="B587" t="str">
            <v>TRAFFIC CONTROLLER ASSEMBLY (F&amp;I) (170) (1 PREEMPTION)</v>
          </cell>
          <cell r="C587" t="str">
            <v>AS</v>
          </cell>
          <cell r="D587">
            <v>23760.000000000004</v>
          </cell>
        </row>
        <row r="588">
          <cell r="A588" t="str">
            <v>670-5-122</v>
          </cell>
          <cell r="B588" t="str">
            <v>TRAFFIC CONTROLLER ASSEMBLY (F&amp;I) (170) (2 PREEMPTION)</v>
          </cell>
          <cell r="C588" t="str">
            <v>AS</v>
          </cell>
          <cell r="D588">
            <v>23760.000000000004</v>
          </cell>
        </row>
        <row r="589">
          <cell r="A589" t="str">
            <v>670-5-140</v>
          </cell>
          <cell r="B589" t="str">
            <v>TRAFFIC CONTROLLER ASSEMBLY (F&amp;I) (2070) (NO PREEMPTION)</v>
          </cell>
          <cell r="C589" t="str">
            <v>AS</v>
          </cell>
          <cell r="D589">
            <v>21120</v>
          </cell>
        </row>
        <row r="590">
          <cell r="A590" t="str">
            <v>670-5-141</v>
          </cell>
          <cell r="B590" t="str">
            <v>TRAFFIC CONTROLLER ASSEMBLY (F&amp;I) (2070) (1 PREEMPTION)</v>
          </cell>
          <cell r="C590" t="str">
            <v>AS</v>
          </cell>
          <cell r="D590">
            <v>21120</v>
          </cell>
        </row>
        <row r="591">
          <cell r="A591" t="str">
            <v>670-5-142</v>
          </cell>
          <cell r="B591" t="str">
            <v>TRAFFIC CONTROLLER ASSEMBLY (F&amp;I) (2070) (2 PREEMPTION)</v>
          </cell>
          <cell r="C591" t="str">
            <v>AS</v>
          </cell>
          <cell r="D591">
            <v>21120</v>
          </cell>
        </row>
        <row r="592">
          <cell r="A592" t="str">
            <v>670-5-150</v>
          </cell>
          <cell r="B592" t="str">
            <v>TRAFFIC CONTROLLER ASSEMBLY (F&amp;I) (ATC) (NO PREEMPTION)</v>
          </cell>
          <cell r="C592" t="str">
            <v>AS</v>
          </cell>
          <cell r="D592">
            <v>21780</v>
          </cell>
        </row>
        <row r="593">
          <cell r="A593" t="str">
            <v>670-5-151</v>
          </cell>
          <cell r="B593" t="str">
            <v>TRAFFIC CONTROLLER ASSEMBLY (F&amp;I) (ATC) (1 PREEMPTION)</v>
          </cell>
          <cell r="C593" t="str">
            <v>AS</v>
          </cell>
          <cell r="D593">
            <v>21780</v>
          </cell>
        </row>
        <row r="594">
          <cell r="A594" t="str">
            <v>670-5-152</v>
          </cell>
          <cell r="B594" t="str">
            <v>TRAFFIC CONTROLLER ASSEMBLY (F&amp;I) (ATC) (2 PREEMPTION)</v>
          </cell>
          <cell r="C594" t="str">
            <v>AS</v>
          </cell>
          <cell r="D594">
            <v>21780</v>
          </cell>
        </row>
        <row r="595">
          <cell r="A595" t="str">
            <v>670-5-300</v>
          </cell>
          <cell r="B595" t="str">
            <v>TRAFFIC CONTROLLER ASSEMBLY (INSTALL)</v>
          </cell>
          <cell r="C595" t="str">
            <v>AS</v>
          </cell>
          <cell r="D595">
            <v>1650.0000000000002</v>
          </cell>
        </row>
        <row r="596">
          <cell r="A596" t="str">
            <v>670-5-400</v>
          </cell>
          <cell r="B596" t="str">
            <v>TRAFFIC CONTROLLER ASSEMBLY (MODIFY)</v>
          </cell>
          <cell r="C596" t="str">
            <v>AS</v>
          </cell>
          <cell r="D596">
            <v>2310</v>
          </cell>
        </row>
        <row r="597">
          <cell r="A597" t="str">
            <v>670-5-500</v>
          </cell>
          <cell r="B597" t="str">
            <v>TRAFFIC CONTROLLER ASSEMBLY (RELOCATE)</v>
          </cell>
          <cell r="C597" t="str">
            <v>AS</v>
          </cell>
          <cell r="D597">
            <v>2145</v>
          </cell>
        </row>
        <row r="598">
          <cell r="A598" t="str">
            <v>670-5-600</v>
          </cell>
          <cell r="B598" t="str">
            <v>TRAFFIC CONTROLLER ASSEMBLY (REMOVE)</v>
          </cell>
          <cell r="C598" t="str">
            <v>AS</v>
          </cell>
          <cell r="D598">
            <v>2200</v>
          </cell>
        </row>
        <row r="599">
          <cell r="A599" t="str">
            <v>671-2-11</v>
          </cell>
          <cell r="B599" t="str">
            <v>TRAFFIC CONTROLLER (F&amp;I) (NEMA)</v>
          </cell>
          <cell r="C599" t="str">
            <v>EA</v>
          </cell>
          <cell r="D599">
            <v>3520.0000000000005</v>
          </cell>
        </row>
        <row r="600">
          <cell r="A600" t="str">
            <v>671-2-12</v>
          </cell>
          <cell r="B600" t="str">
            <v>TRAFFIC CONTROLLER (F&amp;I) (170)</v>
          </cell>
          <cell r="C600" t="str">
            <v>EA</v>
          </cell>
          <cell r="D600">
            <v>3520.0000000000005</v>
          </cell>
        </row>
        <row r="601">
          <cell r="A601" t="str">
            <v>671-2-13</v>
          </cell>
          <cell r="B601" t="str">
            <v>TRAFFIC CONTROLLER (F&amp;I) (2070)</v>
          </cell>
          <cell r="C601" t="str">
            <v>EA</v>
          </cell>
          <cell r="D601">
            <v>8855</v>
          </cell>
        </row>
        <row r="602">
          <cell r="A602" t="str">
            <v>671-2-30</v>
          </cell>
          <cell r="B602" t="str">
            <v>TRAFFIC CONTROLLER (INSTALL)</v>
          </cell>
          <cell r="C602" t="str">
            <v>EA</v>
          </cell>
          <cell r="D602">
            <v>154</v>
          </cell>
        </row>
        <row r="603">
          <cell r="A603" t="str">
            <v>671-2-40</v>
          </cell>
          <cell r="B603" t="str">
            <v>TRAFFIC CONTROLLER (MODIFY)</v>
          </cell>
          <cell r="C603" t="str">
            <v>EA</v>
          </cell>
          <cell r="D603">
            <v>154</v>
          </cell>
        </row>
        <row r="604">
          <cell r="A604" t="str">
            <v>671-2-50</v>
          </cell>
          <cell r="B604" t="str">
            <v>TRAFFIC CONTROLLER (RELOCATE)</v>
          </cell>
          <cell r="C604" t="str">
            <v>EA</v>
          </cell>
          <cell r="D604">
            <v>231.00000000000003</v>
          </cell>
        </row>
        <row r="605">
          <cell r="A605" t="str">
            <v>676-2-111</v>
          </cell>
          <cell r="B605" t="str">
            <v>ITS CABINET (F&amp;I) (POLE MOUNT) (336, 24"W X 36"H X 20"D)</v>
          </cell>
          <cell r="C605" t="str">
            <v>EA</v>
          </cell>
          <cell r="D605">
            <v>6435.0000000000009</v>
          </cell>
        </row>
        <row r="606">
          <cell r="A606" t="str">
            <v>676-2-112</v>
          </cell>
          <cell r="B606" t="str">
            <v>ITS CABINET (F&amp;I) (POLE MOUNT) (336S, 24"W X 46"H X 22"D)</v>
          </cell>
          <cell r="C606" t="str">
            <v>EA</v>
          </cell>
          <cell r="D606">
            <v>6490.0000000000009</v>
          </cell>
        </row>
        <row r="607">
          <cell r="A607" t="str">
            <v>676-2-113</v>
          </cell>
          <cell r="B607" t="str">
            <v>ITS CABINET (F&amp;I) (POLE MOUNT) (334, 24"W X 66"H X 30"D)</v>
          </cell>
          <cell r="C607" t="str">
            <v>EA</v>
          </cell>
          <cell r="D607">
            <v>6820.0000000000009</v>
          </cell>
        </row>
        <row r="608">
          <cell r="A608" t="str">
            <v>676-1-114</v>
          </cell>
          <cell r="B608" t="str">
            <v>TRAFFIC SIGNAL CONTROLLER CABINET (F&amp;I) (WIRED) (NEMA, TYPE 4, 24"W X 46"H X 16"D)</v>
          </cell>
          <cell r="C608" t="str">
            <v>EA</v>
          </cell>
          <cell r="D608">
            <v>12980.000000000002</v>
          </cell>
        </row>
        <row r="609">
          <cell r="A609" t="str">
            <v>676-1-115</v>
          </cell>
          <cell r="B609" t="str">
            <v>TRAFFIC SIGNAL CONTROLLER CABINET (F&amp;I) (WIRED) (NEMA, TYPE 5, 30"W X 48"H X 16"D)</v>
          </cell>
          <cell r="C609" t="str">
            <v>EA</v>
          </cell>
          <cell r="D609">
            <v>10725</v>
          </cell>
        </row>
        <row r="610">
          <cell r="A610" t="str">
            <v>676-1-116</v>
          </cell>
          <cell r="B610" t="str">
            <v>TRAFFIC SIGNAL CONTROLLER CABINET (F&amp;I) (WIRED) (NEMA, TYPE 6, 44"W X 52"H X 24"D)</v>
          </cell>
          <cell r="C610" t="str">
            <v>EA</v>
          </cell>
          <cell r="D610">
            <v>14850.000000000002</v>
          </cell>
        </row>
        <row r="611">
          <cell r="A611" t="str">
            <v>676-1-117</v>
          </cell>
          <cell r="B611" t="str">
            <v>TRAFFIC SIGNAL CONTROLLER CABINET (F&amp;I) (WIRED) (NEMA, TYPE 7, 44"W X 72"H X 24"D)</v>
          </cell>
          <cell r="C611" t="str">
            <v>EA</v>
          </cell>
          <cell r="D611">
            <v>19360</v>
          </cell>
        </row>
        <row r="612">
          <cell r="A612" t="str">
            <v>676-1-121</v>
          </cell>
          <cell r="B612" t="str">
            <v>TRAFFIC SIGNAL CONTROLLER CABINET (F&amp;I) (WIRED) (170, TYPE 332, 24"W X 66"H X 30"D)</v>
          </cell>
          <cell r="C612" t="str">
            <v>EA</v>
          </cell>
          <cell r="D612">
            <v>12980.000000000002</v>
          </cell>
        </row>
        <row r="613">
          <cell r="A613" t="str">
            <v>676-1-122</v>
          </cell>
          <cell r="B613" t="str">
            <v>TRAFFIC SIGNAL CONTROLLER CABINET (F&amp;I) (WIRED) (170, TYPE 333, 44"W X 62"H X 28"D)</v>
          </cell>
          <cell r="C613" t="str">
            <v>EA</v>
          </cell>
          <cell r="D613">
            <v>12980.000000000002</v>
          </cell>
        </row>
        <row r="614">
          <cell r="A614" t="str">
            <v>676-1-123</v>
          </cell>
          <cell r="B614" t="str">
            <v>TRAFFIC SIGNAL CONTROLLER CABINET (F&amp;I) (WIRED) (170, TYPE 552, 26"W X 55"H X 22"D)</v>
          </cell>
          <cell r="C614" t="str">
            <v>EA</v>
          </cell>
          <cell r="D614">
            <v>12980.000000000002</v>
          </cell>
        </row>
        <row r="615">
          <cell r="A615" t="str">
            <v>676-1-124</v>
          </cell>
          <cell r="B615" t="str">
            <v>TRAFFIC SIGNAL CONTROLLER CABINET (F&amp;I) (WIRED) (170, TYPE 662, 26"W X 66"H X 22"D)</v>
          </cell>
          <cell r="C615" t="str">
            <v>EA</v>
          </cell>
          <cell r="D615">
            <v>12980.000000000002</v>
          </cell>
        </row>
        <row r="616">
          <cell r="A616" t="str">
            <v>676-1-131</v>
          </cell>
          <cell r="B616" t="str">
            <v>TRAFFIC SIGNAL CONTROLLER CABINET (F&amp;I) (UNWIRED) (NEMA, TYPE 1, 16"W X 24"H X 12"D)</v>
          </cell>
          <cell r="C616" t="str">
            <v>EA</v>
          </cell>
          <cell r="D616">
            <v>7645.0000000000009</v>
          </cell>
        </row>
        <row r="617">
          <cell r="A617" t="str">
            <v>676-1-132</v>
          </cell>
          <cell r="B617" t="str">
            <v>TRAFFIC SIGNAL CONTROLLER CABINET (F&amp;I) (UNWIRED) (NEMA, TYPE , 20"W X 32"H X 14"D)</v>
          </cell>
          <cell r="C617" t="str">
            <v>EA</v>
          </cell>
          <cell r="D617">
            <v>7645.0000000000009</v>
          </cell>
        </row>
        <row r="618">
          <cell r="A618" t="str">
            <v>676-1-133</v>
          </cell>
          <cell r="B618" t="str">
            <v>TRAFFIC SIGNAL CONTROLLER CABINET (F&amp;I) (UNWIRED) (NEMA, TYPE 3, 24"W X 40"H X 15"D)</v>
          </cell>
          <cell r="C618" t="str">
            <v>EA</v>
          </cell>
          <cell r="D618">
            <v>10285</v>
          </cell>
        </row>
        <row r="619">
          <cell r="A619" t="str">
            <v>676-1-134</v>
          </cell>
          <cell r="B619" t="str">
            <v>TRAFFIC SIGNAL CONTROLLER CABINET (F&amp;I) (UNWIRED) (NEMA, TYPE 4, 24"W X 46"H X 16"D)</v>
          </cell>
          <cell r="C619" t="str">
            <v>EA</v>
          </cell>
          <cell r="D619">
            <v>2915.0000000000005</v>
          </cell>
        </row>
        <row r="620">
          <cell r="A620" t="str">
            <v>676-1-135</v>
          </cell>
          <cell r="B620" t="str">
            <v>TRAFFIC SIGNAL CONTROLLER CABINET (F&amp;I) (UNWIRED) (NEMA, TYPE 5, 30"W X 48"H X 16"D)</v>
          </cell>
          <cell r="C620" t="str">
            <v>EA</v>
          </cell>
          <cell r="D620">
            <v>3465.0000000000005</v>
          </cell>
        </row>
        <row r="621">
          <cell r="A621" t="str">
            <v>676-1-136</v>
          </cell>
          <cell r="B621" t="str">
            <v>TRAFFIC SIGNAL CONTROLLER CABINET (F&amp;I) (UNWIRED) (NEMA, TYPE 6, 44"W X 52"H X 24"D)</v>
          </cell>
          <cell r="C621" t="str">
            <v>EA</v>
          </cell>
          <cell r="D621">
            <v>4015.0000000000005</v>
          </cell>
        </row>
        <row r="622">
          <cell r="A622" t="str">
            <v>676-1-137</v>
          </cell>
          <cell r="B622" t="str">
            <v>TRAFFIC SIGNAL CONTROLLER CABINET (F&amp;I) (UNWIRED) (NEMA, TYPE 7, 44"W X 72"H X 24"D)</v>
          </cell>
          <cell r="C622" t="str">
            <v>EA</v>
          </cell>
          <cell r="D622">
            <v>4620</v>
          </cell>
        </row>
        <row r="623">
          <cell r="A623" t="str">
            <v>676-1-141</v>
          </cell>
          <cell r="B623" t="str">
            <v>TRAFFIC SIGNAL CONTROLLER CABINET (F&amp;I) (UNWIRED) (170, TYPE 332, 24"W X 66"H X 30"D)</v>
          </cell>
          <cell r="C623" t="str">
            <v>EA</v>
          </cell>
          <cell r="D623">
            <v>10285</v>
          </cell>
        </row>
        <row r="624">
          <cell r="A624" t="str">
            <v>676-1-142</v>
          </cell>
          <cell r="B624" t="str">
            <v>TRAFFIC SIGNAL CONTROLLER CABINET (F&amp;I) (UNWIRED) (170, TYPE 333, 44"W X 62"H X 28"D)</v>
          </cell>
          <cell r="C624" t="str">
            <v>EA</v>
          </cell>
          <cell r="D624">
            <v>11660.000000000002</v>
          </cell>
        </row>
        <row r="625">
          <cell r="A625" t="str">
            <v>676-1-143</v>
          </cell>
          <cell r="B625" t="str">
            <v>TRAFFIC SIGNAL CONTROLLER CABINET (F&amp;I) (UNWIRED) (170, TYPE 552, 26"W X 55"H X 22"D)</v>
          </cell>
          <cell r="C625" t="str">
            <v>EA</v>
          </cell>
          <cell r="D625">
            <v>11660.000000000002</v>
          </cell>
        </row>
        <row r="626">
          <cell r="A626" t="str">
            <v>676-1-144</v>
          </cell>
          <cell r="B626" t="str">
            <v>TRAFFIC SIGNAL CONTROLLER CABINET (F&amp;I) (UNWIRED) (170, TYPE 662, 26"W X 66"H X 22"D)</v>
          </cell>
          <cell r="C626" t="str">
            <v>EA</v>
          </cell>
          <cell r="D626">
            <v>10285</v>
          </cell>
        </row>
        <row r="627">
          <cell r="A627" t="str">
            <v>676-1-300</v>
          </cell>
          <cell r="B627" t="str">
            <v>TRAFFIC SIGNAL CONTROLLER CABINET (INSTALL)</v>
          </cell>
          <cell r="C627" t="str">
            <v>EA</v>
          </cell>
          <cell r="D627">
            <v>258.5</v>
          </cell>
        </row>
        <row r="628">
          <cell r="A628" t="str">
            <v>676-1-400</v>
          </cell>
          <cell r="B628" t="str">
            <v>TRAFFIC SIGNAL CONTROLLER CABINET (RELOCATE)</v>
          </cell>
          <cell r="C628" t="str">
            <v>EA</v>
          </cell>
          <cell r="D628">
            <v>412.50000000000006</v>
          </cell>
        </row>
        <row r="629">
          <cell r="A629" t="str">
            <v>676-1-500</v>
          </cell>
          <cell r="B629" t="str">
            <v>TRAFFIC SIGNAL CONTROLLER CABINET (ADJUST / MODIFY)</v>
          </cell>
          <cell r="C629" t="str">
            <v>EA</v>
          </cell>
          <cell r="D629">
            <v>258.5</v>
          </cell>
        </row>
        <row r="630">
          <cell r="A630" t="str">
            <v>676-1-600</v>
          </cell>
          <cell r="B630" t="str">
            <v>TRAFFIC SIGNAL CONTROLLER CABINET (REMOVE)</v>
          </cell>
          <cell r="C630" t="str">
            <v>EA</v>
          </cell>
          <cell r="D630">
            <v>154</v>
          </cell>
        </row>
        <row r="631">
          <cell r="A631" t="str">
            <v>676-2-111</v>
          </cell>
          <cell r="B631" t="str">
            <v>ITS CABINET (F&amp;I) (POLE MOUNT) (336, 24"W X 36"H X 20"D)</v>
          </cell>
          <cell r="C631" t="str">
            <v>EA</v>
          </cell>
          <cell r="D631">
            <v>6435.0000000000009</v>
          </cell>
        </row>
        <row r="632">
          <cell r="A632" t="str">
            <v>676-2-112</v>
          </cell>
          <cell r="B632" t="str">
            <v>ITS CABINET (F&amp;I) (POLE MOUNT) (336S, 24"W X 46"H X 22"D)</v>
          </cell>
          <cell r="C632" t="str">
            <v>EA</v>
          </cell>
          <cell r="D632">
            <v>6490.0000000000009</v>
          </cell>
        </row>
        <row r="633">
          <cell r="A633" t="str">
            <v>676-2-113</v>
          </cell>
          <cell r="B633" t="str">
            <v>ITS CABINET (F&amp;I) (POLE MOUNT) (334, 24"W X 66"H X 30"D)</v>
          </cell>
          <cell r="C633" t="str">
            <v>EA</v>
          </cell>
          <cell r="D633">
            <v>6820.0000000000009</v>
          </cell>
        </row>
        <row r="634">
          <cell r="A634" t="str">
            <v>676-2-121</v>
          </cell>
          <cell r="B634" t="str">
            <v>ITS CABINET (F&amp;I) (POLE MOUNT W/ SUNSHIELDS) (336, 24"W X 36"H X 20"D)</v>
          </cell>
          <cell r="C634" t="str">
            <v>EA</v>
          </cell>
          <cell r="D634">
            <v>6875.0000000000009</v>
          </cell>
        </row>
        <row r="635">
          <cell r="A635" t="str">
            <v>676-2-122</v>
          </cell>
          <cell r="B635" t="str">
            <v>ITS CABINET (F&amp;I) (POLE MOUNT W/ SUNSHIELDS) (336S, 24"W X 46"H X 22"D)</v>
          </cell>
          <cell r="C635" t="str">
            <v>EA</v>
          </cell>
          <cell r="D635">
            <v>6930.0000000000009</v>
          </cell>
        </row>
        <row r="636">
          <cell r="A636" t="str">
            <v>676-2-123</v>
          </cell>
          <cell r="B636" t="str">
            <v>ITS CABINET (F&amp;I) (POLE MOUNT W/ SUNSHIELDS) (334, 24"W X 66"H X 30"D)</v>
          </cell>
          <cell r="C636" t="str">
            <v>EA</v>
          </cell>
          <cell r="D636">
            <v>7425.0000000000009</v>
          </cell>
        </row>
        <row r="637">
          <cell r="A637" t="str">
            <v>676-2-131</v>
          </cell>
          <cell r="B637" t="str">
            <v>ITS CABINET (F&amp;I) (BASE MOUNT) (336, 24"W X 36"H X 20"D)</v>
          </cell>
          <cell r="C637" t="str">
            <v>EA</v>
          </cell>
          <cell r="D637">
            <v>7095.0000000000009</v>
          </cell>
        </row>
        <row r="638">
          <cell r="A638" t="str">
            <v>676-2-132</v>
          </cell>
          <cell r="B638" t="str">
            <v>ITS CABINET (F&amp;I) (BASE MOUNT) (336S, 24"W X 46"H X 22"D)</v>
          </cell>
          <cell r="C638" t="str">
            <v>EA</v>
          </cell>
          <cell r="D638">
            <v>7150.0000000000009</v>
          </cell>
        </row>
        <row r="639">
          <cell r="A639" t="str">
            <v>676-2-133</v>
          </cell>
          <cell r="B639" t="str">
            <v>ITS CABINET (F&amp;I) (BASE MOUNT) (334, 24"W X 66"H X 30"D)</v>
          </cell>
          <cell r="C639" t="str">
            <v>EA</v>
          </cell>
          <cell r="D639">
            <v>6820.0000000000009</v>
          </cell>
        </row>
        <row r="640">
          <cell r="A640" t="str">
            <v>676-2-141</v>
          </cell>
          <cell r="B640" t="str">
            <v>ITS CABINET (F&amp;I) (BASE MOUNT W/ SUNSHIELDS) (336, 24"W X 36"H X 20"D)</v>
          </cell>
          <cell r="C640" t="str">
            <v>EA</v>
          </cell>
          <cell r="D640">
            <v>6765.0000000000009</v>
          </cell>
        </row>
        <row r="641">
          <cell r="A641" t="str">
            <v>676-2-142</v>
          </cell>
          <cell r="B641" t="str">
            <v>ITS CABINET (F&amp;I) (BASE MOUNT W/ SUNSHIELDS) (336S, 24"W X 46"H X 22"D)</v>
          </cell>
          <cell r="C641" t="str">
            <v>EA</v>
          </cell>
          <cell r="D641">
            <v>6985.0000000000009</v>
          </cell>
        </row>
        <row r="642">
          <cell r="A642" t="str">
            <v>676-2-143</v>
          </cell>
          <cell r="B642" t="str">
            <v>ITS CABINET (F&amp;I) (BASE MOUNT W/ SUNSHIELDS) (334, 24"W X 66"H X 30"D)</v>
          </cell>
          <cell r="C642" t="str">
            <v>EA</v>
          </cell>
          <cell r="D642">
            <v>7425.0000000000009</v>
          </cell>
        </row>
        <row r="643">
          <cell r="A643" t="str">
            <v>676-2-300</v>
          </cell>
          <cell r="B643" t="str">
            <v>ITS CABINET (INSTALL)</v>
          </cell>
          <cell r="C643" t="str">
            <v>EA</v>
          </cell>
          <cell r="D643">
            <v>1375</v>
          </cell>
        </row>
        <row r="644">
          <cell r="A644" t="str">
            <v>676-2-400</v>
          </cell>
          <cell r="B644" t="str">
            <v>ITS CABINET (RELOCATE)</v>
          </cell>
          <cell r="C644" t="str">
            <v>EA</v>
          </cell>
          <cell r="D644">
            <v>2145</v>
          </cell>
        </row>
        <row r="645">
          <cell r="A645" t="str">
            <v>676-2-500</v>
          </cell>
          <cell r="B645" t="str">
            <v>ITS CABINET (ADJUST/MODIFY)</v>
          </cell>
          <cell r="C645" t="str">
            <v>EA</v>
          </cell>
          <cell r="D645">
            <v>1375</v>
          </cell>
        </row>
        <row r="646">
          <cell r="A646" t="str">
            <v>676-2-600</v>
          </cell>
          <cell r="B646" t="str">
            <v>ITS CABINET (REMOVE)</v>
          </cell>
          <cell r="C646" t="str">
            <v>EA</v>
          </cell>
          <cell r="D646">
            <v>748.00000000000011</v>
          </cell>
        </row>
        <row r="647">
          <cell r="A647" t="str">
            <v>676-3-10</v>
          </cell>
          <cell r="B647" t="str">
            <v>SMALL EQUIPMENT ENCLOSURE (F&amp;I)</v>
          </cell>
          <cell r="C647" t="str">
            <v>EA</v>
          </cell>
          <cell r="D647">
            <v>2915.0000000000005</v>
          </cell>
        </row>
        <row r="648">
          <cell r="A648" t="str">
            <v>676-3-30</v>
          </cell>
          <cell r="B648" t="str">
            <v>SMALL EQUIPMENT ENCLOSURE (INSTALL)</v>
          </cell>
          <cell r="C648" t="str">
            <v>EA</v>
          </cell>
          <cell r="D648">
            <v>1540.0000000000002</v>
          </cell>
        </row>
        <row r="649">
          <cell r="A649" t="str">
            <v>676-3-40</v>
          </cell>
          <cell r="B649" t="str">
            <v>SMALL EQUIPMENT ENCLOSURE (RELOCATE)</v>
          </cell>
          <cell r="C649" t="str">
            <v>EA</v>
          </cell>
          <cell r="D649">
            <v>1540.0000000000002</v>
          </cell>
        </row>
        <row r="650">
          <cell r="A650" t="str">
            <v>676-3-50</v>
          </cell>
          <cell r="B650" t="str">
            <v>SMALL EQUIPMENT ENCLOSURE (ADJUST/MODIFY)</v>
          </cell>
          <cell r="C650" t="str">
            <v>EA</v>
          </cell>
          <cell r="D650">
            <v>1155</v>
          </cell>
        </row>
        <row r="651">
          <cell r="A651" t="str">
            <v>676-3-60</v>
          </cell>
          <cell r="B651" t="str">
            <v>SMALL EQUIPMENT ENCLOSURE (REMOVE)</v>
          </cell>
          <cell r="C651" t="str">
            <v>EA</v>
          </cell>
          <cell r="D651">
            <v>429.00000000000006</v>
          </cell>
        </row>
        <row r="652">
          <cell r="A652" t="str">
            <v>677-1-11</v>
          </cell>
          <cell r="B652" t="str">
            <v>EQUIPMENT SHELTER (F&amp;I) (UP TO 120 SQFT)</v>
          </cell>
          <cell r="C652" t="str">
            <v>EA</v>
          </cell>
          <cell r="D652">
            <v>82170</v>
          </cell>
        </row>
        <row r="653">
          <cell r="A653" t="str">
            <v>677-1-12</v>
          </cell>
          <cell r="B653" t="str">
            <v>EQUIPMENT SHELTER (F&amp;I) (121 - 170 SQFT)</v>
          </cell>
          <cell r="C653" t="str">
            <v>EA</v>
          </cell>
          <cell r="D653">
            <v>90860.000000000015</v>
          </cell>
        </row>
        <row r="654">
          <cell r="A654" t="str">
            <v>677-1-13</v>
          </cell>
          <cell r="B654" t="str">
            <v>EQUIPMENT SHELTER (F&amp;I) (171 - 250 SQFT)</v>
          </cell>
          <cell r="C654" t="str">
            <v>EA</v>
          </cell>
          <cell r="D654">
            <v>123200.00000000001</v>
          </cell>
        </row>
        <row r="655">
          <cell r="A655" t="str">
            <v>677-1-14</v>
          </cell>
          <cell r="B655" t="str">
            <v>EQUIPMENT SHELTER (F&amp;I) (250 SQFT OR GREATER)</v>
          </cell>
          <cell r="C655" t="str">
            <v>EA</v>
          </cell>
          <cell r="D655">
            <v>115500.00000000001</v>
          </cell>
        </row>
        <row r="656">
          <cell r="A656" t="str">
            <v>677-1-30</v>
          </cell>
          <cell r="B656" t="str">
            <v>EQUIPMENT SHELTER (INSTALL)</v>
          </cell>
          <cell r="C656" t="str">
            <v>EA</v>
          </cell>
          <cell r="D656">
            <v>22000</v>
          </cell>
        </row>
        <row r="657">
          <cell r="A657" t="str">
            <v>677-1-60</v>
          </cell>
          <cell r="B657" t="str">
            <v>EQUIPMENT SHELTER (REMOVE)</v>
          </cell>
          <cell r="C657" t="str">
            <v>EA</v>
          </cell>
          <cell r="D657">
            <v>3300.0000000000005</v>
          </cell>
        </row>
        <row r="658">
          <cell r="A658" t="str">
            <v>678-1-104</v>
          </cell>
          <cell r="B658" t="str">
            <v>CONTROLLER ACCESSORIES (F&amp;I) (LOAD SWITCH)</v>
          </cell>
          <cell r="C658" t="str">
            <v>EA</v>
          </cell>
          <cell r="D658">
            <v>78.100000000000009</v>
          </cell>
        </row>
        <row r="659">
          <cell r="A659" t="str">
            <v>678-1-107</v>
          </cell>
          <cell r="B659" t="str">
            <v>CONTROLLER ACCESSORIES (F&amp;I) (TYPE 1, TIME SWITCH)</v>
          </cell>
          <cell r="C659" t="str">
            <v>EA</v>
          </cell>
          <cell r="D659">
            <v>434.50000000000006</v>
          </cell>
        </row>
        <row r="660">
          <cell r="A660" t="str">
            <v>678-1-108</v>
          </cell>
          <cell r="B660" t="str">
            <v>CONTROLLER ACCESSORIES (F&amp;I) (TYPE 2, TIME SWITCH)</v>
          </cell>
          <cell r="C660" t="str">
            <v>EA</v>
          </cell>
          <cell r="D660">
            <v>621.5</v>
          </cell>
        </row>
        <row r="661">
          <cell r="A661" t="str">
            <v>678-1-109</v>
          </cell>
          <cell r="B661" t="str">
            <v>CONTROLLER ACCESSORIES (F&amp;I) (TYPE 3, TIME SWITCH)</v>
          </cell>
          <cell r="C661" t="str">
            <v>EA</v>
          </cell>
          <cell r="D661">
            <v>742.50000000000011</v>
          </cell>
        </row>
        <row r="662">
          <cell r="A662" t="str">
            <v>678-1-110</v>
          </cell>
          <cell r="B662" t="str">
            <v>CONTROLLER ACCESSORIES (F&amp;I) (TYPE 4, TIME SWITCH)</v>
          </cell>
          <cell r="C662" t="str">
            <v>EA</v>
          </cell>
          <cell r="D662">
            <v>330</v>
          </cell>
        </row>
        <row r="663">
          <cell r="A663" t="str">
            <v>678-1-112</v>
          </cell>
          <cell r="B663" t="str">
            <v>CONTROLLER ACCESSORIES (F&amp;I) (MASTER CLOCK UNIT)</v>
          </cell>
          <cell r="C663" t="str">
            <v>EA</v>
          </cell>
          <cell r="D663">
            <v>445.50000000000006</v>
          </cell>
        </row>
        <row r="664">
          <cell r="A664" t="str">
            <v>678-1-307</v>
          </cell>
          <cell r="B664" t="str">
            <v>CONTROLLER ACCESSORIES (INSTALL) (TYPE 1, TIME SWITCH)</v>
          </cell>
          <cell r="C664" t="str">
            <v>EA</v>
          </cell>
          <cell r="D664">
            <v>94.050000000000011</v>
          </cell>
        </row>
        <row r="665">
          <cell r="A665" t="str">
            <v>678-1-308</v>
          </cell>
          <cell r="B665" t="str">
            <v>CONTROLLER ACCESSORIES (INSTALL) (TYPE 2, TIME SWITCH)</v>
          </cell>
          <cell r="C665" t="str">
            <v>EA</v>
          </cell>
          <cell r="D665">
            <v>94.050000000000011</v>
          </cell>
        </row>
        <row r="666">
          <cell r="A666" t="str">
            <v>678-1-309</v>
          </cell>
          <cell r="B666" t="str">
            <v>CONTROLLER ACCESSORIES (INSTALL) (TYPE 3, TIME SWITCH)</v>
          </cell>
          <cell r="C666" t="str">
            <v>EA</v>
          </cell>
          <cell r="D666">
            <v>94.050000000000011</v>
          </cell>
        </row>
        <row r="667">
          <cell r="A667" t="str">
            <v>678-1-310</v>
          </cell>
          <cell r="B667" t="str">
            <v>CONTROLLER ACCESSORIES (INSTALL) (TYPE 4, TIME SWITCH)</v>
          </cell>
          <cell r="C667" t="str">
            <v>EA</v>
          </cell>
          <cell r="D667">
            <v>94.050000000000011</v>
          </cell>
        </row>
        <row r="668">
          <cell r="A668" t="str">
            <v>678-1-312</v>
          </cell>
          <cell r="B668" t="str">
            <v>CONTROLLER ACCESSORIES (INSTALL) (MASTER CLOCK UNIT)</v>
          </cell>
          <cell r="C668" t="str">
            <v>EA</v>
          </cell>
          <cell r="D668">
            <v>94.050000000000011</v>
          </cell>
        </row>
        <row r="669">
          <cell r="A669" t="str">
            <v>680-1-110</v>
          </cell>
          <cell r="B669" t="str">
            <v>SYSTEM CONTROL EQUIPMENT (F&amp;I) (ADAPTIVE SIGNAL CONTROL SYSTEM) (NEMA) (COMPLETE SYSTEM)</v>
          </cell>
          <cell r="C669" t="str">
            <v>EA</v>
          </cell>
          <cell r="D669">
            <v>44330</v>
          </cell>
        </row>
        <row r="670">
          <cell r="A670" t="str">
            <v>680-1-111</v>
          </cell>
          <cell r="B670" t="str">
            <v>SYSTEM CONTROL EQUIPMENT (F&amp;I) (ADAPTIVE SIGNAL CONTROL SYSTEM) (NEMA) (CABINET EQUIPMENT)</v>
          </cell>
          <cell r="C670" t="str">
            <v>EA</v>
          </cell>
          <cell r="D670">
            <v>31790.000000000004</v>
          </cell>
        </row>
        <row r="671">
          <cell r="A671" t="str">
            <v>680-1-112</v>
          </cell>
          <cell r="B671" t="str">
            <v>SYSTEM CONTROL EQUIPMENT (F&amp;I) (ADAPTIVE SIGNAL CONTROL SYSTEM) (NEMA) (ABOVE GROUND EQUIPMENT)</v>
          </cell>
          <cell r="C671" t="str">
            <v>EA</v>
          </cell>
          <cell r="D671">
            <v>4070.0000000000005</v>
          </cell>
        </row>
        <row r="672">
          <cell r="A672" t="str">
            <v>680-1-120</v>
          </cell>
          <cell r="B672" t="str">
            <v>SYSTEM CONTROL EQUIPMENT (F&amp;I) (ADAPTIVE SIGNAL CONTROL SYSTEM) (170) (COMPLETE SYSTEM)</v>
          </cell>
          <cell r="C672" t="str">
            <v>EA</v>
          </cell>
          <cell r="D672">
            <v>43670</v>
          </cell>
        </row>
        <row r="673">
          <cell r="A673" t="str">
            <v>680-1-121</v>
          </cell>
          <cell r="B673" t="str">
            <v>SYSTEM CONTROL EQUIPMENT (F&amp;I) (ADAPTIVE SIGNAL CONTROL SYSTEM) (170) (CABINET EQUIPMENT)</v>
          </cell>
          <cell r="C673" t="str">
            <v>EA</v>
          </cell>
          <cell r="D673">
            <v>31790.000000000004</v>
          </cell>
        </row>
        <row r="674">
          <cell r="A674" t="str">
            <v>680-1-122</v>
          </cell>
          <cell r="B674" t="str">
            <v>SYSTEM CONTROL EQUIPMENT (F&amp;I) (ADAPTIVE SIGNAL CONTROL SYSTEM) (170) (ABOVE GROUND EQUIPMENT)</v>
          </cell>
          <cell r="C674" t="str">
            <v>EA</v>
          </cell>
          <cell r="D674">
            <v>4070.0000000000005</v>
          </cell>
        </row>
        <row r="675">
          <cell r="A675" t="str">
            <v>680-1-300</v>
          </cell>
          <cell r="B675" t="str">
            <v>SYSTEM CONTROL EQUIPMENT (INSTALL)</v>
          </cell>
          <cell r="C675" t="str">
            <v>EA</v>
          </cell>
          <cell r="D675">
            <v>2090</v>
          </cell>
        </row>
        <row r="676">
          <cell r="A676" t="str">
            <v>680-1-400</v>
          </cell>
          <cell r="B676" t="str">
            <v>SYSTEM CONTROL EQUIPMENT (RELOCATE)</v>
          </cell>
          <cell r="C676" t="str">
            <v>EA</v>
          </cell>
          <cell r="D676">
            <v>3960.0000000000005</v>
          </cell>
        </row>
        <row r="677">
          <cell r="A677" t="str">
            <v>680-1-500</v>
          </cell>
          <cell r="B677" t="str">
            <v>SYSTEM CONTROL EQUIPMENT (ADJUST / MODIFY)</v>
          </cell>
          <cell r="C677" t="str">
            <v>EA</v>
          </cell>
          <cell r="D677">
            <v>1155</v>
          </cell>
        </row>
        <row r="678">
          <cell r="A678" t="str">
            <v>680-1-600</v>
          </cell>
          <cell r="B678" t="str">
            <v>SYSTEM CONTROL EQUIPMENT (REMOVE)</v>
          </cell>
          <cell r="C678" t="str">
            <v>EA</v>
          </cell>
          <cell r="D678">
            <v>940.50000000000011</v>
          </cell>
        </row>
        <row r="679">
          <cell r="A679" t="str">
            <v>680-1-900</v>
          </cell>
          <cell r="B679" t="str">
            <v>SYSTEM CONTROL EQUIPMENT (DIAGNOSTIC AND MISC REPAIR)</v>
          </cell>
          <cell r="C679" t="str">
            <v>EA</v>
          </cell>
          <cell r="D679">
            <v>2970.0000000000005</v>
          </cell>
        </row>
        <row r="680">
          <cell r="A680" t="str">
            <v>682-1-11</v>
          </cell>
          <cell r="B680" t="str">
            <v>CCTV CAMERA (F&amp;I) (DOME ENCLOSURE, PRESSURIZED)</v>
          </cell>
          <cell r="C680" t="str">
            <v>EA</v>
          </cell>
          <cell r="D680">
            <v>5940.0000000000009</v>
          </cell>
        </row>
        <row r="681">
          <cell r="A681" t="str">
            <v>682-1-12</v>
          </cell>
          <cell r="B681" t="str">
            <v>CCTV CAMERA (F&amp;I) (EXTERNAL ENCLOSURE, PRESSURIZED)</v>
          </cell>
          <cell r="C681" t="str">
            <v>EA</v>
          </cell>
          <cell r="D681">
            <v>7700.0000000000009</v>
          </cell>
        </row>
        <row r="682">
          <cell r="A682" t="str">
            <v>682-1-13</v>
          </cell>
          <cell r="B682" t="str">
            <v>CCTV CAMERA (F&amp;I) (DOME ENCLOSURE, NON-PRESSURIZED)</v>
          </cell>
          <cell r="C682" t="str">
            <v>EA</v>
          </cell>
          <cell r="D682">
            <v>4675</v>
          </cell>
        </row>
        <row r="683">
          <cell r="A683" t="str">
            <v>682-1-14</v>
          </cell>
          <cell r="B683" t="str">
            <v>CCTV CAMERA (F&amp;I) (EXTERNAL ENCLOSURE, NON-PRESSURIZED)</v>
          </cell>
          <cell r="C683" t="str">
            <v>EA</v>
          </cell>
          <cell r="D683">
            <v>7480.0000000000009</v>
          </cell>
        </row>
        <row r="684">
          <cell r="A684" t="str">
            <v>682-1-30</v>
          </cell>
          <cell r="B684" t="str">
            <v>CCTV CAMERA (INSTALL)</v>
          </cell>
          <cell r="C684" t="str">
            <v>EA</v>
          </cell>
          <cell r="D684">
            <v>1925.0000000000002</v>
          </cell>
        </row>
        <row r="685">
          <cell r="A685" t="str">
            <v>682-1-40</v>
          </cell>
          <cell r="B685" t="str">
            <v>CCTV CAMERA (RELOCATE)</v>
          </cell>
          <cell r="C685" t="str">
            <v>EA</v>
          </cell>
          <cell r="D685">
            <v>1155</v>
          </cell>
        </row>
        <row r="686">
          <cell r="A686" t="str">
            <v>682-1-50</v>
          </cell>
          <cell r="B686" t="str">
            <v>CCTV CAMERA (ADJUST/MODIFY)</v>
          </cell>
          <cell r="C686" t="str">
            <v>EA</v>
          </cell>
          <cell r="D686">
            <v>704</v>
          </cell>
        </row>
        <row r="687">
          <cell r="A687" t="str">
            <v>682-1-60</v>
          </cell>
          <cell r="B687" t="str">
            <v>CCTV CAMERA (REMOVE AND DISPOSE)</v>
          </cell>
          <cell r="C687" t="str">
            <v>EA</v>
          </cell>
          <cell r="D687">
            <v>89.65</v>
          </cell>
        </row>
        <row r="688">
          <cell r="A688" t="str">
            <v>682-1-70</v>
          </cell>
          <cell r="B688" t="str">
            <v>CCTV CAMERA (REMOVE AND STOCKPILE)</v>
          </cell>
          <cell r="C688" t="str">
            <v>EA</v>
          </cell>
          <cell r="D688">
            <v>181.50000000000003</v>
          </cell>
        </row>
        <row r="689">
          <cell r="A689" t="str">
            <v>682-2-11</v>
          </cell>
          <cell r="B689" t="str">
            <v>VIDEO DISPLAY EQUIPMENT (F&amp;I) (VIDEO DISPLAY CONTROL SYSTEM)</v>
          </cell>
          <cell r="C689" t="str">
            <v>EA</v>
          </cell>
          <cell r="D689">
            <v>6545.0000000000009</v>
          </cell>
        </row>
        <row r="690">
          <cell r="A690" t="str">
            <v>682-2-12</v>
          </cell>
          <cell r="B690" t="str">
            <v>VIDEO DISPLAY EQUIPMENT (F&amp;I) (VIDEO WALL DISPLAY)</v>
          </cell>
          <cell r="C690" t="str">
            <v>EA</v>
          </cell>
          <cell r="D690">
            <v>5885.0000000000009</v>
          </cell>
        </row>
        <row r="691">
          <cell r="A691" t="str">
            <v>682-2-30</v>
          </cell>
          <cell r="B691" t="str">
            <v>VIDEO DISPLAY EQUIPMENT (INSTALL)</v>
          </cell>
          <cell r="C691" t="str">
            <v>EA</v>
          </cell>
          <cell r="D691">
            <v>2530</v>
          </cell>
        </row>
        <row r="692">
          <cell r="A692" t="str">
            <v>682-2-40</v>
          </cell>
          <cell r="B692" t="str">
            <v>VIDEO DISPLAY EQUIPMENT (RELOCATE)</v>
          </cell>
          <cell r="C692" t="str">
            <v>EA</v>
          </cell>
          <cell r="D692">
            <v>3575.0000000000005</v>
          </cell>
        </row>
        <row r="693">
          <cell r="A693" t="str">
            <v>682-2-50</v>
          </cell>
          <cell r="B693" t="str">
            <v>VIDEO DISPLAY EQUIPMENT (ADJUST/MODIFY)</v>
          </cell>
          <cell r="C693" t="str">
            <v>EA</v>
          </cell>
          <cell r="D693">
            <v>2970.0000000000005</v>
          </cell>
        </row>
        <row r="694">
          <cell r="A694" t="str">
            <v>682-2-60</v>
          </cell>
          <cell r="B694" t="str">
            <v>VIDEO DISPLAY EQUIPMENT (REMOVE AND DISPOSE)</v>
          </cell>
          <cell r="C694" t="str">
            <v>EA</v>
          </cell>
          <cell r="D694">
            <v>940.50000000000011</v>
          </cell>
        </row>
        <row r="695">
          <cell r="A695" t="str">
            <v>682-2-70</v>
          </cell>
          <cell r="B695" t="str">
            <v>VIDEO DISPLAY EQUIPMENT (REMOVE AND STOCKPILE)</v>
          </cell>
          <cell r="C695" t="str">
            <v>EA</v>
          </cell>
          <cell r="D695">
            <v>940.50000000000011</v>
          </cell>
        </row>
        <row r="696">
          <cell r="A696" t="str">
            <v>684-1-1</v>
          </cell>
          <cell r="B696" t="str">
            <v>MANAGED FIELD ETHERNET SWITCH (F&amp;I)</v>
          </cell>
          <cell r="C696" t="str">
            <v>EA</v>
          </cell>
          <cell r="D696">
            <v>3080.0000000000005</v>
          </cell>
        </row>
        <row r="697">
          <cell r="A697" t="str">
            <v>684-1-3</v>
          </cell>
          <cell r="B697" t="str">
            <v>MANAGED FIELD ETHERNET SWITCH (INSTALL)</v>
          </cell>
          <cell r="C697" t="str">
            <v>EA</v>
          </cell>
          <cell r="D697">
            <v>742.50000000000011</v>
          </cell>
        </row>
        <row r="698">
          <cell r="A698" t="str">
            <v>684-1-4</v>
          </cell>
          <cell r="B698" t="str">
            <v>MANAGED FIELD ETHERNET SWITCH (RELOCATE)</v>
          </cell>
          <cell r="C698" t="str">
            <v>EA</v>
          </cell>
          <cell r="D698">
            <v>236.50000000000003</v>
          </cell>
        </row>
        <row r="699">
          <cell r="A699" t="str">
            <v>684-1-5</v>
          </cell>
          <cell r="B699" t="str">
            <v>MANAGED FIELD ETHERNET SWITCH (ADJUST/MODIFY)</v>
          </cell>
          <cell r="C699" t="str">
            <v>EA</v>
          </cell>
          <cell r="D699">
            <v>885.50000000000011</v>
          </cell>
        </row>
        <row r="700">
          <cell r="A700" t="str">
            <v>684-1-6</v>
          </cell>
          <cell r="B700" t="str">
            <v>MANAGED FIELD ETHERNET SWITCH (REMOVE AND DISPOSE)</v>
          </cell>
          <cell r="C700" t="str">
            <v>EA</v>
          </cell>
          <cell r="D700">
            <v>159.5</v>
          </cell>
        </row>
        <row r="701">
          <cell r="A701" t="str">
            <v>684-2-1</v>
          </cell>
          <cell r="B701" t="str">
            <v>DEVICE SERVER (F&amp;I)</v>
          </cell>
          <cell r="C701" t="str">
            <v>EA</v>
          </cell>
          <cell r="D701">
            <v>1210</v>
          </cell>
        </row>
        <row r="702">
          <cell r="A702" t="str">
            <v>684-2-3</v>
          </cell>
          <cell r="B702" t="str">
            <v>DEVICE SERVER (INSTALL)</v>
          </cell>
          <cell r="C702" t="str">
            <v>EA</v>
          </cell>
          <cell r="D702">
            <v>654.5</v>
          </cell>
        </row>
        <row r="703">
          <cell r="A703" t="str">
            <v>684-2-4</v>
          </cell>
          <cell r="B703" t="str">
            <v>DEVICE SERVER (RELOCATE)</v>
          </cell>
          <cell r="C703" t="str">
            <v>EA</v>
          </cell>
          <cell r="D703">
            <v>269.5</v>
          </cell>
        </row>
        <row r="704">
          <cell r="A704" t="str">
            <v>684-2-5</v>
          </cell>
          <cell r="B704" t="str">
            <v>DEVICE SERVER (ADJUST/MODIFY)</v>
          </cell>
          <cell r="C704" t="str">
            <v>EA</v>
          </cell>
          <cell r="D704">
            <v>929.50000000000011</v>
          </cell>
        </row>
        <row r="705">
          <cell r="A705" t="str">
            <v>684-2-6</v>
          </cell>
          <cell r="B705" t="str">
            <v>DEVICE SERVER (REMOVE AND DISPOSE)</v>
          </cell>
          <cell r="C705" t="str">
            <v>EA</v>
          </cell>
          <cell r="D705">
            <v>115.50000000000001</v>
          </cell>
        </row>
        <row r="706">
          <cell r="A706" t="str">
            <v>684-3-11</v>
          </cell>
          <cell r="B706" t="str">
            <v>DIGITAL VIDEO ENCODER WITH SOFTWARE DECODER (F&amp;I) (HARDENED ENCODER)</v>
          </cell>
          <cell r="C706" t="str">
            <v>EA</v>
          </cell>
          <cell r="D706">
            <v>7645.0000000000009</v>
          </cell>
        </row>
        <row r="707">
          <cell r="A707" t="str">
            <v>684-3-30</v>
          </cell>
          <cell r="B707" t="str">
            <v>DIGITAL VIDEO ENCODER WITH SOFTWARE DECODER (INSTALL)</v>
          </cell>
          <cell r="C707" t="str">
            <v>EA</v>
          </cell>
          <cell r="D707">
            <v>594</v>
          </cell>
        </row>
        <row r="708">
          <cell r="A708" t="str">
            <v>684-3-31</v>
          </cell>
          <cell r="B708" t="str">
            <v>DIGITAL VIDEO ENCODER WITH SOFTWARE DECODER INSTALL HARDENED ENCODER</v>
          </cell>
          <cell r="C708" t="str">
            <v>EA</v>
          </cell>
          <cell r="D708">
            <v>2255</v>
          </cell>
        </row>
        <row r="709">
          <cell r="A709" t="str">
            <v>684-3-40</v>
          </cell>
          <cell r="B709" t="str">
            <v>DIGITAL VIDEO ENCODER WITH SOFTWARE DECODER (RELOCATE)</v>
          </cell>
          <cell r="C709" t="str">
            <v>EA</v>
          </cell>
          <cell r="D709">
            <v>302.5</v>
          </cell>
        </row>
        <row r="710">
          <cell r="A710" t="str">
            <v>684-3-50</v>
          </cell>
          <cell r="B710" t="str">
            <v>DIGITAL VIDEO ENCODER WITH SOFTWARE DECODER (ADJUST/MODIFY)</v>
          </cell>
          <cell r="C710" t="str">
            <v>EA</v>
          </cell>
          <cell r="D710">
            <v>808.50000000000011</v>
          </cell>
        </row>
        <row r="711">
          <cell r="A711" t="str">
            <v>684-3-60</v>
          </cell>
          <cell r="B711" t="str">
            <v>DIGITAL VIDEO ENCODER WITH SOFTWARE DECODER (REMOVE)</v>
          </cell>
          <cell r="C711" t="str">
            <v>EA</v>
          </cell>
          <cell r="D711">
            <v>115.50000000000001</v>
          </cell>
        </row>
        <row r="712">
          <cell r="A712" t="str">
            <v>684-4-11</v>
          </cell>
          <cell r="B712" t="str">
            <v>DIGITAL VIDEO DECODER (F&amp;I) (HARDWARE BASED DECODER)</v>
          </cell>
          <cell r="C712" t="str">
            <v>EA</v>
          </cell>
          <cell r="D712">
            <v>2145</v>
          </cell>
        </row>
        <row r="713">
          <cell r="A713" t="str">
            <v>684-4-12</v>
          </cell>
          <cell r="B713" t="str">
            <v>DIGITAL VIDEO DECODER (F&amp;I) (SOFTWARE BASED DECODER)</v>
          </cell>
          <cell r="C713" t="str">
            <v>EA</v>
          </cell>
          <cell r="D713">
            <v>3190.0000000000005</v>
          </cell>
        </row>
        <row r="714">
          <cell r="A714" t="str">
            <v>684-4-30</v>
          </cell>
          <cell r="B714" t="str">
            <v>DIGITAL VIDEO DECODER (INSTALL)</v>
          </cell>
          <cell r="C714" t="str">
            <v>EA</v>
          </cell>
          <cell r="D714">
            <v>808.50000000000011</v>
          </cell>
        </row>
        <row r="715">
          <cell r="A715" t="str">
            <v>684-4-41</v>
          </cell>
          <cell r="B715" t="str">
            <v>DIGITAL VIDEO DECODER (RELOCATE) (HARDWARE BASED DECODER)</v>
          </cell>
          <cell r="C715" t="str">
            <v>EA</v>
          </cell>
          <cell r="D715">
            <v>302.5</v>
          </cell>
        </row>
        <row r="716">
          <cell r="A716" t="str">
            <v>684-4-42</v>
          </cell>
          <cell r="B716" t="str">
            <v>DIGITAL VIDEO DECODER (RELOCATE) (SOFTWARE BASED DECODER)</v>
          </cell>
          <cell r="C716" t="str">
            <v>EA</v>
          </cell>
          <cell r="D716">
            <v>236.50000000000003</v>
          </cell>
        </row>
        <row r="717">
          <cell r="A717" t="str">
            <v>684-4-51</v>
          </cell>
          <cell r="B717" t="str">
            <v>DIGITAL VIDEO DECODER (ADJUST/MODIFY) (HARDWARE BASED DECODER)</v>
          </cell>
          <cell r="C717" t="str">
            <v>EA</v>
          </cell>
          <cell r="D717">
            <v>302.5</v>
          </cell>
        </row>
        <row r="718">
          <cell r="A718" t="str">
            <v>684-4-52</v>
          </cell>
          <cell r="B718" t="str">
            <v>DIGITAL VIDEO DECODER (ADJUST/MODIFY) (SOFTWARE BASED DECODER)</v>
          </cell>
          <cell r="C718" t="str">
            <v>EA</v>
          </cell>
          <cell r="D718">
            <v>225.50000000000003</v>
          </cell>
        </row>
        <row r="719">
          <cell r="A719" t="str">
            <v>684-4-61</v>
          </cell>
          <cell r="B719" t="str">
            <v>DIGITAL VIDEO DECODER (REMOVE AND DISPOSE) (HARDWARE BASED DECODER)</v>
          </cell>
          <cell r="C719" t="str">
            <v>EA</v>
          </cell>
          <cell r="D719">
            <v>59.95</v>
          </cell>
        </row>
        <row r="720">
          <cell r="A720" t="str">
            <v>684-4-62</v>
          </cell>
          <cell r="B720" t="str">
            <v>DIGITAL VIDEO DECODER (REMOVE AND DISPOSE) (SOFTWARE BASED DECODER)</v>
          </cell>
          <cell r="C720" t="str">
            <v>EA</v>
          </cell>
          <cell r="D720">
            <v>62.150000000000006</v>
          </cell>
        </row>
        <row r="721">
          <cell r="A721" t="str">
            <v>684-5-1</v>
          </cell>
          <cell r="B721" t="str">
            <v>MEDIA CONVERTER (F&amp;I)</v>
          </cell>
          <cell r="C721" t="str">
            <v>EA</v>
          </cell>
          <cell r="D721">
            <v>3740.0000000000005</v>
          </cell>
        </row>
        <row r="722">
          <cell r="A722" t="str">
            <v>684-5-3</v>
          </cell>
          <cell r="B722" t="str">
            <v>MEDIA CONVERTER (INSTALL)</v>
          </cell>
          <cell r="C722" t="str">
            <v>EA</v>
          </cell>
          <cell r="D722">
            <v>1210</v>
          </cell>
        </row>
        <row r="723">
          <cell r="A723" t="str">
            <v>684-5-4</v>
          </cell>
          <cell r="B723" t="str">
            <v>MEDIA CONVERTER (RELOCATE)</v>
          </cell>
          <cell r="C723" t="str">
            <v>EA</v>
          </cell>
          <cell r="D723">
            <v>302.5</v>
          </cell>
        </row>
        <row r="724">
          <cell r="A724" t="str">
            <v>684-5-5</v>
          </cell>
          <cell r="B724" t="str">
            <v>MEDIA CONVERTER (ADJUST/MODIFY)</v>
          </cell>
          <cell r="C724" t="str">
            <v>EA</v>
          </cell>
          <cell r="D724">
            <v>0</v>
          </cell>
        </row>
        <row r="725">
          <cell r="A725" t="str">
            <v>684-5-6</v>
          </cell>
          <cell r="B725" t="str">
            <v>MEDIA CONVERTER (REMOVE AND DISPOSE)</v>
          </cell>
          <cell r="C725" t="str">
            <v>EA</v>
          </cell>
          <cell r="D725">
            <v>115.50000000000001</v>
          </cell>
        </row>
        <row r="726">
          <cell r="A726" t="str">
            <v>684-6-11</v>
          </cell>
          <cell r="B726" t="str">
            <v>WIRELESS COMMUNICATION DEVICE (F&amp;I) (ETHERNET ACCESS POINT)</v>
          </cell>
          <cell r="C726" t="str">
            <v>EA</v>
          </cell>
          <cell r="D726">
            <v>8195</v>
          </cell>
        </row>
        <row r="727">
          <cell r="A727" t="str">
            <v>684-6-12</v>
          </cell>
          <cell r="B727" t="str">
            <v>WIRELESS COMMUNICATION DEVICE (F&amp;I) (ETHERNET SUBSCRIBER UNTI)</v>
          </cell>
          <cell r="C727" t="str">
            <v>EA</v>
          </cell>
          <cell r="D727">
            <v>8195</v>
          </cell>
        </row>
        <row r="728">
          <cell r="A728" t="str">
            <v>684-6-13</v>
          </cell>
          <cell r="B728" t="str">
            <v>WIRELESS COMMUNICATION DEVICE (F&amp;I) (SERIAL DATA UNIT)</v>
          </cell>
          <cell r="C728" t="str">
            <v>EA</v>
          </cell>
          <cell r="D728">
            <v>4455</v>
          </cell>
        </row>
        <row r="729">
          <cell r="A729" t="str">
            <v>684-6-30</v>
          </cell>
          <cell r="B729" t="str">
            <v>WIRELESS COMMUNICATION DEVICE (INSTALL)</v>
          </cell>
          <cell r="C729" t="str">
            <v>EA</v>
          </cell>
          <cell r="D729">
            <v>10120</v>
          </cell>
        </row>
        <row r="730">
          <cell r="A730" t="str">
            <v>684-6-40</v>
          </cell>
          <cell r="B730" t="str">
            <v>WIRELESS COMMUNICATION DEVICE (RELOCATE)</v>
          </cell>
          <cell r="C730" t="str">
            <v>EA</v>
          </cell>
          <cell r="D730">
            <v>2530</v>
          </cell>
        </row>
        <row r="731">
          <cell r="A731" t="str">
            <v>684-6-50</v>
          </cell>
          <cell r="B731" t="str">
            <v>WIRELESS COMMUNICATION DEVICE (ADJUST/MODIFY)</v>
          </cell>
          <cell r="C731" t="str">
            <v>EA</v>
          </cell>
          <cell r="D731">
            <v>3795.0000000000005</v>
          </cell>
        </row>
        <row r="732">
          <cell r="A732" t="str">
            <v>684-6-60</v>
          </cell>
          <cell r="B732" t="str">
            <v>WIRELESS COMMUNICATION DEVICE (REMOVE AND DISPOSE)</v>
          </cell>
          <cell r="C732" t="str">
            <v>EA</v>
          </cell>
          <cell r="D732">
            <v>632.5</v>
          </cell>
        </row>
        <row r="733">
          <cell r="A733" t="str">
            <v>685-106</v>
          </cell>
          <cell r="B733" t="str">
            <v>SYSTEM AUX. (UNINTERRUPTIBLE POWER SOURCE)(UPS)</v>
          </cell>
          <cell r="C733" t="str">
            <v>EA</v>
          </cell>
          <cell r="D733">
            <v>6325.0000000000009</v>
          </cell>
        </row>
        <row r="734">
          <cell r="A734" t="str">
            <v>685-120</v>
          </cell>
          <cell r="B734" t="str">
            <v>SYSTEM AUX. (F&amp;I) (TELEMETRY TRANSCEIVER)</v>
          </cell>
          <cell r="C734" t="str">
            <v>EA</v>
          </cell>
          <cell r="D734">
            <v>1595.0000000000002</v>
          </cell>
        </row>
        <row r="735">
          <cell r="A735" t="str">
            <v>685-127</v>
          </cell>
          <cell r="B735" t="str">
            <v>SYSTEM AUX. (F&amp;I) (TELEPHONE CONNECTION BOX)</v>
          </cell>
          <cell r="C735" t="str">
            <v>EA</v>
          </cell>
          <cell r="D735">
            <v>885.50000000000011</v>
          </cell>
        </row>
        <row r="736">
          <cell r="A736" t="str">
            <v>685-128</v>
          </cell>
          <cell r="B736" t="str">
            <v>SYSTEM AUX. (F&amp;I) (INTERFACE PANEL)</v>
          </cell>
          <cell r="C736" t="str">
            <v>EA</v>
          </cell>
          <cell r="D736">
            <v>1815.0000000000002</v>
          </cell>
        </row>
        <row r="737">
          <cell r="A737" t="str">
            <v>685-140</v>
          </cell>
          <cell r="B737" t="str">
            <v>SYSTEM AUX. (F&amp;I) (FIBER OPTIC, MODULATOR/ DEMODULATOR)</v>
          </cell>
          <cell r="C737" t="str">
            <v>EA</v>
          </cell>
          <cell r="D737">
            <v>4070.0000000000005</v>
          </cell>
        </row>
        <row r="738">
          <cell r="A738" t="str">
            <v>685-141</v>
          </cell>
          <cell r="B738" t="str">
            <v>SYSTEM AUX. (F&amp;I) (FIBER OPTIC, MULTIP)</v>
          </cell>
          <cell r="C738" t="str">
            <v>EA</v>
          </cell>
          <cell r="D738">
            <v>1925.0000000000002</v>
          </cell>
        </row>
        <row r="739">
          <cell r="A739" t="str">
            <v>685-142</v>
          </cell>
          <cell r="B739" t="str">
            <v>SYSTEM AUXILIARIES (F&amp;I) (VIDEO CENTRAL CONTROL EQUIPMENT)</v>
          </cell>
          <cell r="C739" t="str">
            <v>EA</v>
          </cell>
          <cell r="D739">
            <v>12650.000000000002</v>
          </cell>
        </row>
        <row r="740">
          <cell r="A740" t="str">
            <v>685-143</v>
          </cell>
          <cell r="B740" t="str">
            <v>SYSTEM AUXILIARIES (F&amp;I) (VIDEO MONITORS)</v>
          </cell>
          <cell r="C740" t="str">
            <v>EA</v>
          </cell>
          <cell r="D740">
            <v>1870.0000000000002</v>
          </cell>
        </row>
        <row r="741">
          <cell r="A741" t="str">
            <v>685-144</v>
          </cell>
          <cell r="B741" t="str">
            <v>SYSTEM AUXILIARIES (F&amp;I) (VIDEO SYSTEM SUPPORT EQUIPMENT)</v>
          </cell>
          <cell r="C741" t="str">
            <v>EA</v>
          </cell>
          <cell r="D741">
            <v>1870.0000000000002</v>
          </cell>
        </row>
        <row r="742">
          <cell r="A742" t="str">
            <v>685-155</v>
          </cell>
          <cell r="B742" t="str">
            <v>SYSTEM AUXILIARIES (F&amp;I) (PLP FSK CARD)</v>
          </cell>
          <cell r="C742" t="str">
            <v>EA</v>
          </cell>
          <cell r="D742">
            <v>1870.0000000000002</v>
          </cell>
        </row>
        <row r="743">
          <cell r="A743" t="str">
            <v>685-156</v>
          </cell>
          <cell r="B743" t="str">
            <v>SYSTEM AUXILIARIES (F&amp;I) (FSK MODEM, INTERFACE PANEL WALL)</v>
          </cell>
          <cell r="C743" t="str">
            <v>EA</v>
          </cell>
          <cell r="D743">
            <v>1265</v>
          </cell>
        </row>
        <row r="744">
          <cell r="A744" t="str">
            <v>685-157</v>
          </cell>
          <cell r="B744" t="str">
            <v>SYSTEM AUXILIARIES (F&amp;I) (FSK MODEM, MULTIPLEXOR INTERFACE PANEL)</v>
          </cell>
          <cell r="C744" t="str">
            <v>EA</v>
          </cell>
          <cell r="D744">
            <v>1870.0000000000002</v>
          </cell>
        </row>
        <row r="745">
          <cell r="A745" t="str">
            <v>685-158</v>
          </cell>
          <cell r="B745" t="str">
            <v>SYSTEM AUXILIARIES (F&amp;I) (FSK MODEM, INTERFACE PANEL RACK)</v>
          </cell>
          <cell r="C745" t="str">
            <v>EA</v>
          </cell>
          <cell r="D745">
            <v>1870.0000000000002</v>
          </cell>
        </row>
        <row r="746">
          <cell r="A746" t="str">
            <v>685-160</v>
          </cell>
          <cell r="B746" t="str">
            <v>SYSTEMA AUXILIARIES (F&amp;I) (MICROWAVE RADAR DETECTION UNIT ASSEMBLY)</v>
          </cell>
          <cell r="C746" t="str">
            <v>EA</v>
          </cell>
          <cell r="D746">
            <v>14410.000000000002</v>
          </cell>
        </row>
        <row r="747">
          <cell r="A747" t="str">
            <v>685-161</v>
          </cell>
          <cell r="B747" t="str">
            <v>SYSTEM AUXILIARIES (F&amp;I) (MODEM)</v>
          </cell>
          <cell r="C747" t="str">
            <v>EA</v>
          </cell>
          <cell r="D747">
            <v>1870.0000000000002</v>
          </cell>
        </row>
        <row r="748">
          <cell r="A748" t="str">
            <v>687-1-11</v>
          </cell>
          <cell r="B748" t="str">
            <v>HIGHWAY ADVISORY RADIO (F&amp;I) (SOLAR)</v>
          </cell>
          <cell r="C748" t="str">
            <v>EA</v>
          </cell>
          <cell r="D748">
            <v>95700.000000000015</v>
          </cell>
        </row>
        <row r="749">
          <cell r="A749" t="str">
            <v>687-1-12</v>
          </cell>
          <cell r="B749" t="str">
            <v>HIGHWAY ADVISORY RADIO (F&amp;I) (AC)</v>
          </cell>
          <cell r="C749" t="str">
            <v>EA</v>
          </cell>
          <cell r="D749">
            <v>93500.000000000015</v>
          </cell>
        </row>
        <row r="750">
          <cell r="A750" t="str">
            <v>687-1-30</v>
          </cell>
          <cell r="B750" t="str">
            <v>HIGHWAY ADVISORY RADIO (INSTALL)</v>
          </cell>
          <cell r="C750" t="str">
            <v>EA</v>
          </cell>
          <cell r="D750">
            <v>2200</v>
          </cell>
        </row>
        <row r="751">
          <cell r="A751" t="str">
            <v>687-1-41</v>
          </cell>
          <cell r="B751" t="str">
            <v>HIGHWAY ADVISORY RADIO (RELOCATE) (SOLAR)</v>
          </cell>
          <cell r="C751" t="str">
            <v>EA</v>
          </cell>
          <cell r="D751">
            <v>6380.0000000000009</v>
          </cell>
        </row>
        <row r="752">
          <cell r="A752" t="str">
            <v>687-1-42</v>
          </cell>
          <cell r="B752" t="str">
            <v>HIGHWAY ADVISORY RADIO (RELOCATE) (AC)</v>
          </cell>
          <cell r="C752" t="str">
            <v>EA</v>
          </cell>
          <cell r="D752">
            <v>5335</v>
          </cell>
        </row>
        <row r="753">
          <cell r="A753" t="str">
            <v>687-1-50</v>
          </cell>
          <cell r="B753" t="str">
            <v>HIGHWAY ADVISORY RADIO (ADJUST/MODIFY)</v>
          </cell>
          <cell r="C753" t="str">
            <v>EA</v>
          </cell>
          <cell r="D753">
            <v>775.50000000000011</v>
          </cell>
        </row>
        <row r="754">
          <cell r="A754" t="str">
            <v>687-1-61</v>
          </cell>
          <cell r="B754" t="str">
            <v>HIGHWAY ADVISORY RADIO (REPLACE) (SOLAR)</v>
          </cell>
          <cell r="C754" t="str">
            <v>EA</v>
          </cell>
          <cell r="D754">
            <v>55000.000000000007</v>
          </cell>
        </row>
        <row r="755">
          <cell r="A755" t="str">
            <v>687-1-62</v>
          </cell>
          <cell r="B755" t="str">
            <v>HIGHWAY ADVISORY RADIO (REPLACE) (AC)</v>
          </cell>
          <cell r="C755" t="str">
            <v>EA</v>
          </cell>
          <cell r="D755">
            <v>20680</v>
          </cell>
        </row>
        <row r="756">
          <cell r="A756" t="str">
            <v>687-1-71</v>
          </cell>
          <cell r="B756" t="str">
            <v>HIGHWAY ADVISORY RADIO (REMOVE AND INSTALL) (SOLAR)</v>
          </cell>
          <cell r="C756" t="str">
            <v>EA</v>
          </cell>
          <cell r="D756">
            <v>3190.0000000000005</v>
          </cell>
        </row>
        <row r="757">
          <cell r="A757" t="str">
            <v>687-1-72</v>
          </cell>
          <cell r="B757" t="str">
            <v>HIGHWAY ADVISORY RADIO (REMOVE AND INSTALL) (AC)</v>
          </cell>
          <cell r="C757" t="str">
            <v>EA</v>
          </cell>
          <cell r="D757">
            <v>3300.0000000000005</v>
          </cell>
        </row>
        <row r="758">
          <cell r="A758" t="str">
            <v>687-1-80</v>
          </cell>
          <cell r="B758" t="str">
            <v>HIGHWAY ADVISORY RADIO (PREVENTATIVE MAINTENANCE)</v>
          </cell>
          <cell r="C758" t="str">
            <v>EA</v>
          </cell>
          <cell r="D758">
            <v>21340</v>
          </cell>
        </row>
        <row r="759">
          <cell r="A759" t="str">
            <v>687-1-90</v>
          </cell>
          <cell r="B759" t="str">
            <v>HIGHWAY ADVISORY RADIO (DIAGNOSTIC AND MISCELLANEOUS REPAIR)</v>
          </cell>
          <cell r="C759" t="str">
            <v>EA</v>
          </cell>
          <cell r="D759">
            <v>20790</v>
          </cell>
        </row>
        <row r="760">
          <cell r="A760" t="str">
            <v>700-1-11</v>
          </cell>
          <cell r="B760" t="str">
            <v>SINGLE POST SIGN (F&amp;I) (GROUND MOUNT) (UP TO 12 SF)</v>
          </cell>
          <cell r="C760" t="str">
            <v>AS</v>
          </cell>
          <cell r="D760">
            <v>440.00000000000006</v>
          </cell>
        </row>
        <row r="761">
          <cell r="A761" t="str">
            <v>700-1-12</v>
          </cell>
          <cell r="B761" t="str">
            <v>SINGLE POST SIGN (F&amp;I) (GROUND MOUNT) (12 TO 20 SF)</v>
          </cell>
          <cell r="C761" t="str">
            <v>AS</v>
          </cell>
          <cell r="D761">
            <v>1265</v>
          </cell>
        </row>
        <row r="762">
          <cell r="A762" t="str">
            <v>700-1-13</v>
          </cell>
          <cell r="B762" t="str">
            <v>SINGLE POST SIGN (F&amp;I) (GROUND MOUNT) (21 TO 30 SF)</v>
          </cell>
          <cell r="C762" t="str">
            <v>AS</v>
          </cell>
          <cell r="D762">
            <v>1595.0000000000002</v>
          </cell>
        </row>
        <row r="763">
          <cell r="A763" t="str">
            <v>700-1-18</v>
          </cell>
          <cell r="B763" t="str">
            <v>SINGLE POST SIGN (F&amp;I) (IN-STREET FLEXIBLE POST)</v>
          </cell>
          <cell r="C763" t="str">
            <v>AS</v>
          </cell>
          <cell r="D763">
            <v>869.00000000000011</v>
          </cell>
        </row>
        <row r="764">
          <cell r="A764" t="str">
            <v>700-1-21</v>
          </cell>
          <cell r="B764" t="str">
            <v>SINGLE POST SIGN (F&amp;I) (BARRIER MOUNT) (UP TO 12 SF)</v>
          </cell>
          <cell r="C764" t="str">
            <v>AS</v>
          </cell>
          <cell r="D764">
            <v>1210</v>
          </cell>
        </row>
        <row r="765">
          <cell r="A765" t="str">
            <v>700-1-22</v>
          </cell>
          <cell r="B765" t="str">
            <v>SINGLE POST SIGN (F&amp;I) (BARRIER MOUNT) (12 TO 20 SF)</v>
          </cell>
          <cell r="C765" t="str">
            <v>AS</v>
          </cell>
          <cell r="D765">
            <v>1100</v>
          </cell>
        </row>
        <row r="766">
          <cell r="A766" t="str">
            <v>700-1-25</v>
          </cell>
          <cell r="B766" t="str">
            <v>SINGLE POST SIGN (F&amp;I) (BARRIER MOUNT) (21 TO 24 SF)</v>
          </cell>
          <cell r="C766" t="str">
            <v>AS</v>
          </cell>
          <cell r="D766">
            <v>1375</v>
          </cell>
        </row>
        <row r="767">
          <cell r="A767" t="str">
            <v>700-1-31</v>
          </cell>
          <cell r="B767" t="str">
            <v>SINGLE POST SIGN (F&amp;I) (BRIDGE MOUNT) (UP TO 12 SF)</v>
          </cell>
          <cell r="C767" t="str">
            <v>AS</v>
          </cell>
          <cell r="D767">
            <v>1320</v>
          </cell>
        </row>
        <row r="768">
          <cell r="A768" t="str">
            <v>700-1-32</v>
          </cell>
          <cell r="B768" t="str">
            <v>SINGLE POST SIGN (F&amp;I) (BRIDGE MOUNT) (12 TO 20 SF)</v>
          </cell>
          <cell r="C768" t="str">
            <v>AS</v>
          </cell>
          <cell r="D768">
            <v>1650.0000000000002</v>
          </cell>
        </row>
        <row r="769">
          <cell r="A769" t="str">
            <v>700-1-33</v>
          </cell>
          <cell r="B769" t="str">
            <v>SINGLE POST SIGN (F&amp;I) (BRIDGE MOUNT) (21 TO 30 SF)</v>
          </cell>
          <cell r="C769" t="str">
            <v>AS</v>
          </cell>
          <cell r="D769">
            <v>1980.0000000000002</v>
          </cell>
        </row>
        <row r="770">
          <cell r="A770" t="str">
            <v>700-1-34</v>
          </cell>
          <cell r="B770" t="str">
            <v>SINGLE POST SIGN (F&amp;I) (BRIDGE MOUNT) (30+ SF)</v>
          </cell>
          <cell r="C770" t="str">
            <v>AS</v>
          </cell>
          <cell r="D770">
            <v>1980.0000000000002</v>
          </cell>
        </row>
        <row r="771">
          <cell r="A771" t="str">
            <v>700-1-40</v>
          </cell>
          <cell r="B771" t="str">
            <v>SINGLE POST SIGN (INSTALL)</v>
          </cell>
          <cell r="C771" t="str">
            <v>AS</v>
          </cell>
          <cell r="D771">
            <v>176</v>
          </cell>
        </row>
        <row r="772">
          <cell r="A772" t="str">
            <v>700-1-50</v>
          </cell>
          <cell r="B772" t="str">
            <v>SINGLE POST SIGN (RELOCATE)</v>
          </cell>
          <cell r="C772" t="str">
            <v>AS</v>
          </cell>
          <cell r="D772">
            <v>819.50000000000011</v>
          </cell>
        </row>
        <row r="773">
          <cell r="A773" t="str">
            <v>700-1-60</v>
          </cell>
          <cell r="B773" t="str">
            <v>SINGLE POST SIGN (REMOVE)</v>
          </cell>
          <cell r="C773" t="str">
            <v>AS</v>
          </cell>
          <cell r="D773">
            <v>55.550000000000004</v>
          </cell>
        </row>
        <row r="774">
          <cell r="A774" t="str">
            <v>700-1-74</v>
          </cell>
          <cell r="B774" t="str">
            <v>SINGLE POST SIGN (F&amp;I) (CUSTOM WITH 30+ SF)</v>
          </cell>
          <cell r="C774" t="str">
            <v>AS</v>
          </cell>
          <cell r="D774">
            <v>2255</v>
          </cell>
        </row>
        <row r="775">
          <cell r="A775" t="str">
            <v>700-2-11</v>
          </cell>
          <cell r="B775" t="str">
            <v>MULTI-POST SIGN (F&amp;I) (GROUND MOUNT) (UP TO 12 SF)</v>
          </cell>
          <cell r="C775" t="str">
            <v>AS</v>
          </cell>
          <cell r="D775">
            <v>2200</v>
          </cell>
        </row>
        <row r="776">
          <cell r="A776" t="str">
            <v>700-2-12</v>
          </cell>
          <cell r="B776" t="str">
            <v>MULTI-POST SIGN (F&amp;I) (GROUND MOUNT) (12 TO 20 SF)</v>
          </cell>
          <cell r="C776" t="str">
            <v>AS</v>
          </cell>
          <cell r="D776">
            <v>2365</v>
          </cell>
        </row>
        <row r="777">
          <cell r="A777" t="str">
            <v>700-2-13</v>
          </cell>
          <cell r="B777" t="str">
            <v>MULTI-POST SIGN (F&amp;I) (GROUND MOUNT) (21 TO 30 SF)</v>
          </cell>
          <cell r="C777" t="str">
            <v>AS</v>
          </cell>
          <cell r="D777">
            <v>2970.0000000000005</v>
          </cell>
        </row>
        <row r="778">
          <cell r="A778" t="str">
            <v>700-2-14</v>
          </cell>
          <cell r="B778" t="str">
            <v>MULTI-POST SIGN (F&amp;I) (GROUND MOUNT) (31 TO 50 SF)</v>
          </cell>
          <cell r="C778" t="str">
            <v>AS</v>
          </cell>
          <cell r="D778">
            <v>3685.0000000000005</v>
          </cell>
        </row>
        <row r="779">
          <cell r="A779" t="str">
            <v>700-2-15</v>
          </cell>
          <cell r="B779" t="str">
            <v>MULTI-POST SIGN (F&amp;I) (GROUND MOUNT) (51 TO 100 SF)</v>
          </cell>
          <cell r="C779" t="str">
            <v>AS</v>
          </cell>
          <cell r="D779">
            <v>5115</v>
          </cell>
        </row>
        <row r="780">
          <cell r="A780" t="str">
            <v>700-2-16</v>
          </cell>
          <cell r="B780" t="str">
            <v>MULTI-POST SIGN (F&amp;I) (GROUND MOUNT) (101 TO 200 SF)</v>
          </cell>
          <cell r="C780" t="str">
            <v>AS</v>
          </cell>
          <cell r="D780">
            <v>8415</v>
          </cell>
        </row>
        <row r="781">
          <cell r="A781" t="str">
            <v>700-2-17</v>
          </cell>
          <cell r="B781" t="str">
            <v>MULTI-POST SIGN (F&amp;I) (GROUND MOUNT) (201 TO 300 SF)</v>
          </cell>
          <cell r="C781" t="str">
            <v>AS</v>
          </cell>
          <cell r="D781">
            <v>12870.000000000002</v>
          </cell>
        </row>
        <row r="782">
          <cell r="A782" t="str">
            <v>700-2-18</v>
          </cell>
          <cell r="B782" t="str">
            <v>MULTI-POST SIGN (F&amp;I) (GROUND MOUNT) (301 TO 400 SF)</v>
          </cell>
          <cell r="C782" t="str">
            <v>AS</v>
          </cell>
          <cell r="D782">
            <v>18920</v>
          </cell>
        </row>
        <row r="783">
          <cell r="A783" t="str">
            <v>700-2-40</v>
          </cell>
          <cell r="B783" t="str">
            <v>MULTI-POST SIGN (INSTALL)</v>
          </cell>
          <cell r="C783" t="str">
            <v>AS</v>
          </cell>
          <cell r="D783">
            <v>1760.0000000000002</v>
          </cell>
        </row>
        <row r="784">
          <cell r="A784" t="str">
            <v>700-2-50</v>
          </cell>
          <cell r="B784" t="str">
            <v>MULTI-POST SIGN (F&amp;I) (RELOCATE)</v>
          </cell>
          <cell r="C784" t="str">
            <v>AS</v>
          </cell>
          <cell r="D784">
            <v>5005</v>
          </cell>
        </row>
        <row r="785">
          <cell r="A785" t="str">
            <v>700-2-60</v>
          </cell>
          <cell r="B785" t="str">
            <v>MULTI-POST SIGN (F&amp;I) (REMOVE)</v>
          </cell>
          <cell r="C785" t="str">
            <v>AS</v>
          </cell>
          <cell r="D785">
            <v>335.5</v>
          </cell>
        </row>
        <row r="786">
          <cell r="A786" t="str">
            <v>700-3-101</v>
          </cell>
          <cell r="B786" t="str">
            <v>SIGN PANEL (F&amp;I) (GROUND MOUNT) (UP TO 12 SF)</v>
          </cell>
          <cell r="C786" t="str">
            <v>EA</v>
          </cell>
          <cell r="D786">
            <v>187.00000000000003</v>
          </cell>
        </row>
        <row r="787">
          <cell r="A787" t="str">
            <v>700-3-102</v>
          </cell>
          <cell r="B787" t="str">
            <v>SIGN PANEL (F&amp;I) (GROUND MOUNT) (12 TO 20 SF)</v>
          </cell>
          <cell r="C787" t="str">
            <v>EA</v>
          </cell>
          <cell r="D787">
            <v>335.5</v>
          </cell>
        </row>
        <row r="788">
          <cell r="A788" t="str">
            <v>700-3-103</v>
          </cell>
          <cell r="B788" t="str">
            <v>SIGN PANEL (F&amp;I) (GROUND MOUNT) (21 TO 30 SF)</v>
          </cell>
          <cell r="C788" t="str">
            <v>EA</v>
          </cell>
          <cell r="D788">
            <v>616</v>
          </cell>
        </row>
        <row r="789">
          <cell r="A789" t="str">
            <v>700-3-104</v>
          </cell>
          <cell r="B789" t="str">
            <v>SIGN PANEL (F&amp;I) (GROUND MOUNT) (31 TO 50 SF)</v>
          </cell>
          <cell r="C789" t="str">
            <v>EA</v>
          </cell>
          <cell r="D789">
            <v>1072.5</v>
          </cell>
        </row>
        <row r="790">
          <cell r="A790" t="str">
            <v>700-3-105</v>
          </cell>
          <cell r="B790" t="str">
            <v>SIGN PANEL (F&amp;I) (GROUND MOUNT) (51 TO 100 SF)</v>
          </cell>
          <cell r="C790" t="str">
            <v>EA</v>
          </cell>
          <cell r="D790">
            <v>2200</v>
          </cell>
        </row>
        <row r="791">
          <cell r="A791" t="str">
            <v>700-3-106</v>
          </cell>
          <cell r="B791" t="str">
            <v>SIGN PANEL (F&amp;I) (GROUND MOUNT) (101 TO 200 SF)</v>
          </cell>
          <cell r="C791" t="str">
            <v>EA</v>
          </cell>
          <cell r="D791">
            <v>4235</v>
          </cell>
        </row>
        <row r="792">
          <cell r="A792" t="str">
            <v>700-3-107</v>
          </cell>
          <cell r="B792" t="str">
            <v>SIGN PANEL (F&amp;I) (GROUND MOUNT) (201 TO 300 SF)</v>
          </cell>
          <cell r="C792" t="str">
            <v>EA</v>
          </cell>
          <cell r="D792">
            <v>6490.0000000000009</v>
          </cell>
        </row>
        <row r="793">
          <cell r="A793" t="str">
            <v>700-3-108</v>
          </cell>
          <cell r="B793" t="str">
            <v>SIGN PANEL (F&amp;I) (GROUND MOUNT) (301 TO 400 SF)</v>
          </cell>
          <cell r="C793" t="str">
            <v>EA</v>
          </cell>
          <cell r="D793">
            <v>8800</v>
          </cell>
        </row>
        <row r="794">
          <cell r="A794" t="str">
            <v>700-3-201</v>
          </cell>
          <cell r="B794" t="str">
            <v>SIGN PANEL (F&amp;I) (OVERHEAD MOUNT) (UP TO 12 SF)</v>
          </cell>
          <cell r="C794" t="str">
            <v>EA</v>
          </cell>
          <cell r="D794">
            <v>407.00000000000006</v>
          </cell>
        </row>
        <row r="795">
          <cell r="A795" t="str">
            <v>700-3-202</v>
          </cell>
          <cell r="B795" t="str">
            <v>SIGN PANEL (F&amp;I) (OVERHEAD MOUNT) (12 TO 20 SF)</v>
          </cell>
          <cell r="C795" t="str">
            <v>EA</v>
          </cell>
          <cell r="D795">
            <v>704</v>
          </cell>
        </row>
        <row r="796">
          <cell r="A796" t="str">
            <v>700-3-203</v>
          </cell>
          <cell r="B796" t="str">
            <v>SIGN PANEL (F&amp;I) (OVERHEAD MOUNT) (21 TO 30 SF)</v>
          </cell>
          <cell r="C796" t="str">
            <v>EA</v>
          </cell>
          <cell r="D796">
            <v>1012.0000000000001</v>
          </cell>
        </row>
        <row r="797">
          <cell r="A797" t="str">
            <v>700-3-204</v>
          </cell>
          <cell r="B797" t="str">
            <v>SIGN PANEL (F&amp;I) (OVERHEAD MOUNT) (31 TO 50 SF)</v>
          </cell>
          <cell r="C797" t="str">
            <v>EA</v>
          </cell>
          <cell r="D797">
            <v>1485.0000000000002</v>
          </cell>
        </row>
        <row r="798">
          <cell r="A798" t="str">
            <v>700-3-205</v>
          </cell>
          <cell r="B798" t="str">
            <v>SIGN PANEL (F&amp;I) (OVERHEAD MOUNT) (51 TO 100 SF)</v>
          </cell>
          <cell r="C798" t="str">
            <v>EA</v>
          </cell>
          <cell r="D798">
            <v>2475</v>
          </cell>
        </row>
        <row r="799">
          <cell r="A799" t="str">
            <v>700-3-206</v>
          </cell>
          <cell r="B799" t="str">
            <v>SIGN PANEL (F&amp;I) (OVERHEAD MOUNT) (101 TO 200 SF)</v>
          </cell>
          <cell r="C799" t="str">
            <v>EA</v>
          </cell>
          <cell r="D799">
            <v>4620</v>
          </cell>
        </row>
        <row r="800">
          <cell r="A800" t="str">
            <v>700-3-207</v>
          </cell>
          <cell r="B800" t="str">
            <v>SIGN PANEL (F&amp;I) (OVERHEAD MOUNT) (201 TO 300 SF)</v>
          </cell>
          <cell r="C800" t="str">
            <v>EA</v>
          </cell>
          <cell r="D800">
            <v>7205.0000000000009</v>
          </cell>
        </row>
        <row r="801">
          <cell r="A801" t="str">
            <v>700-3-208</v>
          </cell>
          <cell r="B801" t="str">
            <v>SIGN PANEL (F&amp;I) (OVERHEAD MOUNT) (301 TO 400 SF)</v>
          </cell>
          <cell r="C801" t="str">
            <v>EA</v>
          </cell>
          <cell r="D801">
            <v>9735</v>
          </cell>
        </row>
        <row r="802">
          <cell r="A802" t="str">
            <v>700-3-209</v>
          </cell>
          <cell r="B802" t="str">
            <v>SIGN PANEL (F&amp;I) (OVERHEAD MOUNT) (401 TO 500 SF)</v>
          </cell>
          <cell r="C802" t="str">
            <v>EA</v>
          </cell>
          <cell r="D802">
            <v>11880.000000000002</v>
          </cell>
        </row>
        <row r="803">
          <cell r="A803" t="str">
            <v>700-3-210</v>
          </cell>
          <cell r="B803" t="str">
            <v>SIGN PANEL (F&amp;I) (OVERHEAD MOUNT) (501 TO 600 SF)</v>
          </cell>
          <cell r="C803" t="str">
            <v>EA</v>
          </cell>
          <cell r="D803">
            <v>14850.000000000002</v>
          </cell>
        </row>
        <row r="804">
          <cell r="A804" t="str">
            <v>700-3-211</v>
          </cell>
          <cell r="B804" t="str">
            <v>SIGN PANEL (F&amp;I) (OVERHEAD MOUNT) (601 SF AND GREATER)</v>
          </cell>
          <cell r="C804" t="str">
            <v>EA</v>
          </cell>
          <cell r="D804">
            <v>18700</v>
          </cell>
        </row>
        <row r="805">
          <cell r="A805" t="str">
            <v>700-3-224</v>
          </cell>
          <cell r="B805" t="str">
            <v>SIGN PANEL (F&amp;I) (OVERHEAD MOUNT) (31 TO 50 SF) (WITH LIGHTING)</v>
          </cell>
          <cell r="C805" t="str">
            <v>EA</v>
          </cell>
          <cell r="D805">
            <v>4400</v>
          </cell>
        </row>
        <row r="806">
          <cell r="A806" t="str">
            <v>700-3-225</v>
          </cell>
          <cell r="B806" t="str">
            <v>SIGN PANEL (F&amp;I) (OVERHEAD MOUNT) (51 TO 100 SF) (WITH LIGHTING)</v>
          </cell>
          <cell r="C806" t="str">
            <v>EA</v>
          </cell>
          <cell r="D806">
            <v>7480.0000000000009</v>
          </cell>
        </row>
        <row r="807">
          <cell r="A807" t="str">
            <v>700-3-226</v>
          </cell>
          <cell r="B807" t="str">
            <v>SIGN PANEL (F&amp;I) (OVERHEAD MOUNT) (101 TO 200 SF) (WITH LIGHTING)</v>
          </cell>
          <cell r="C807" t="str">
            <v>EA</v>
          </cell>
          <cell r="D807">
            <v>9350</v>
          </cell>
        </row>
        <row r="808">
          <cell r="A808" t="str">
            <v>700-3-227</v>
          </cell>
          <cell r="B808" t="str">
            <v>SIGN PANEL (F&amp;I) (OVERHEAD MOUNT) (201 TO 300 SF) (WITH LIGHTING)</v>
          </cell>
          <cell r="C808" t="str">
            <v>EA</v>
          </cell>
          <cell r="D808">
            <v>11880.000000000002</v>
          </cell>
        </row>
        <row r="809">
          <cell r="A809" t="str">
            <v>700-3-228</v>
          </cell>
          <cell r="B809" t="str">
            <v>SIGN PANEL (F&amp;I) (OVERHEAD MOUNT) (301 TO 400 SF) (WITH LIGHTING)</v>
          </cell>
          <cell r="C809" t="str">
            <v>EA</v>
          </cell>
          <cell r="D809">
            <v>15510.000000000002</v>
          </cell>
        </row>
        <row r="810">
          <cell r="A810" t="str">
            <v>700-3-229</v>
          </cell>
          <cell r="B810" t="str">
            <v>SIGN PANEL (F&amp;I) (OVERHEAD MOUNT) (401 TO 500 SF) (WITH LIGHTING)</v>
          </cell>
          <cell r="C810" t="str">
            <v>EA</v>
          </cell>
          <cell r="D810">
            <v>17600</v>
          </cell>
        </row>
        <row r="811">
          <cell r="A811" t="str">
            <v>700-3-230</v>
          </cell>
          <cell r="B811" t="str">
            <v>SIGN PANEL (F&amp;I) (OVERHEAD MOUNT) (501 TO 600 SF) (WITH LIGHTING)</v>
          </cell>
          <cell r="C811" t="str">
            <v>EA</v>
          </cell>
          <cell r="D811">
            <v>19690</v>
          </cell>
        </row>
        <row r="812">
          <cell r="A812" t="str">
            <v>700-3-231</v>
          </cell>
          <cell r="B812" t="str">
            <v>SIGN PANEL (F&amp;I) (OVERHEAD MOUNT) (601 SF AND GREATER) (WITH LIGHTING)</v>
          </cell>
          <cell r="C812" t="str">
            <v>EA</v>
          </cell>
          <cell r="D812">
            <v>26070.000000000004</v>
          </cell>
        </row>
        <row r="813">
          <cell r="A813" t="str">
            <v>700-3-301</v>
          </cell>
          <cell r="B813" t="str">
            <v>SIGN PANEL (F&amp;I) (BRIDGE MOUNT) (UP TO 12 SF)</v>
          </cell>
          <cell r="C813" t="str">
            <v>EA</v>
          </cell>
          <cell r="D813">
            <v>407.00000000000006</v>
          </cell>
        </row>
        <row r="814">
          <cell r="A814" t="str">
            <v>700-3-302</v>
          </cell>
          <cell r="B814" t="str">
            <v>SIGN PANEL (F&amp;I) (BRIDGE MOUNT) (12 TO 20 SF)</v>
          </cell>
          <cell r="C814" t="str">
            <v>EA</v>
          </cell>
          <cell r="D814">
            <v>599.5</v>
          </cell>
        </row>
        <row r="815">
          <cell r="A815" t="str">
            <v>700-3-303</v>
          </cell>
          <cell r="B815" t="str">
            <v>SIGN PANEL (F&amp;I) (BRIDGE MOUNT) (21 TO 30 SF)</v>
          </cell>
          <cell r="C815" t="str">
            <v>EA</v>
          </cell>
          <cell r="D815">
            <v>808.50000000000011</v>
          </cell>
        </row>
        <row r="816">
          <cell r="A816" t="str">
            <v>700-3-304</v>
          </cell>
          <cell r="B816" t="str">
            <v>SIGN PANEL (F&amp;I) (BRIDGE MOUNT) (31 TO 50 SF)</v>
          </cell>
          <cell r="C816" t="str">
            <v>EA</v>
          </cell>
          <cell r="D816">
            <v>1155</v>
          </cell>
        </row>
        <row r="817">
          <cell r="A817" t="str">
            <v>700-3-401</v>
          </cell>
          <cell r="B817" t="str">
            <v>SIGN PANEL (INSTALL) (UP TO 12 SF)</v>
          </cell>
          <cell r="C817" t="str">
            <v>EA</v>
          </cell>
          <cell r="D817">
            <v>159.5</v>
          </cell>
        </row>
        <row r="818">
          <cell r="A818" t="str">
            <v>700-3-402</v>
          </cell>
          <cell r="B818" t="str">
            <v>SIGN PANEL (INSTALL) (12 TO 20 SF)</v>
          </cell>
          <cell r="C818" t="str">
            <v>EA</v>
          </cell>
          <cell r="D818">
            <v>242.00000000000003</v>
          </cell>
        </row>
        <row r="819">
          <cell r="A819" t="str">
            <v>700-3-403</v>
          </cell>
          <cell r="B819" t="str">
            <v>SIGN PANEL (INSTALL) (21 TO 30 SF)</v>
          </cell>
          <cell r="C819" t="str">
            <v>EA</v>
          </cell>
          <cell r="D819">
            <v>319</v>
          </cell>
        </row>
        <row r="820">
          <cell r="A820" t="str">
            <v>700-3-404</v>
          </cell>
          <cell r="B820" t="str">
            <v>SIGN PANEL (INSTALL) (31 TO 50 SF)</v>
          </cell>
          <cell r="C820" t="str">
            <v>EA</v>
          </cell>
          <cell r="D820">
            <v>396.00000000000006</v>
          </cell>
        </row>
        <row r="821">
          <cell r="A821" t="str">
            <v>700-3-405</v>
          </cell>
          <cell r="B821" t="str">
            <v>SIGN PANEL (INSTALL) (51 TO 100 SF)</v>
          </cell>
          <cell r="C821" t="str">
            <v>EA</v>
          </cell>
          <cell r="D821">
            <v>533.5</v>
          </cell>
        </row>
        <row r="822">
          <cell r="A822" t="str">
            <v>700-3-406</v>
          </cell>
          <cell r="B822" t="str">
            <v>SIGN PANEL (INSTALL) (101 TO 200 SF)</v>
          </cell>
          <cell r="C822" t="str">
            <v>EA</v>
          </cell>
          <cell r="D822">
            <v>687.5</v>
          </cell>
        </row>
        <row r="823">
          <cell r="A823" t="str">
            <v>700-3-407</v>
          </cell>
          <cell r="B823" t="str">
            <v>SIGN PANEL (INSTALL) (201 TO 300 SF)</v>
          </cell>
          <cell r="C823" t="str">
            <v>EA</v>
          </cell>
          <cell r="D823">
            <v>1001.0000000000001</v>
          </cell>
        </row>
        <row r="824">
          <cell r="A824" t="str">
            <v>700-3-408</v>
          </cell>
          <cell r="B824" t="str">
            <v>SIGN PANEL (INSTALL) (301 TO 400 SF)</v>
          </cell>
          <cell r="C824" t="str">
            <v>EA</v>
          </cell>
          <cell r="D824">
            <v>1320</v>
          </cell>
        </row>
        <row r="825">
          <cell r="A825" t="str">
            <v>700-3-501</v>
          </cell>
          <cell r="B825" t="str">
            <v>SIGN PANEL (RELOCATE) (UP TO 12 SF)</v>
          </cell>
          <cell r="C825" t="str">
            <v>EA</v>
          </cell>
          <cell r="D825">
            <v>231.00000000000003</v>
          </cell>
        </row>
        <row r="826">
          <cell r="A826" t="str">
            <v>700-3-502</v>
          </cell>
          <cell r="B826" t="str">
            <v>SIGN PANEL (RELOCATE) (12 TO 20 SF)</v>
          </cell>
          <cell r="C826" t="str">
            <v>EA</v>
          </cell>
          <cell r="D826">
            <v>335.5</v>
          </cell>
        </row>
        <row r="827">
          <cell r="A827" t="str">
            <v>700-3-503</v>
          </cell>
          <cell r="B827" t="str">
            <v>SIGN PANEL (RELOCATE) (21 TO 30 SF)</v>
          </cell>
          <cell r="C827" t="str">
            <v>EA</v>
          </cell>
          <cell r="D827">
            <v>456.50000000000006</v>
          </cell>
        </row>
        <row r="828">
          <cell r="A828" t="str">
            <v>700-3-504</v>
          </cell>
          <cell r="B828" t="str">
            <v>SIGN PANEL (RELOCATE) (31 TO 50 SF)</v>
          </cell>
          <cell r="C828" t="str">
            <v>EA</v>
          </cell>
          <cell r="D828">
            <v>764.50000000000011</v>
          </cell>
        </row>
        <row r="829">
          <cell r="A829" t="str">
            <v>700-3-505</v>
          </cell>
          <cell r="B829" t="str">
            <v>SIGN PANEL (RELOCATE) (51 TO 100 SF)</v>
          </cell>
          <cell r="C829" t="str">
            <v>EA</v>
          </cell>
          <cell r="D829">
            <v>1100</v>
          </cell>
        </row>
        <row r="830">
          <cell r="A830" t="str">
            <v>700-3-506</v>
          </cell>
          <cell r="B830" t="str">
            <v>SIGN PANEL (RELOCATE) (101 TO 200 SF)</v>
          </cell>
          <cell r="C830" t="str">
            <v>EA</v>
          </cell>
          <cell r="D830">
            <v>1595.0000000000002</v>
          </cell>
        </row>
        <row r="831">
          <cell r="A831" t="str">
            <v>700-3-507</v>
          </cell>
          <cell r="B831" t="str">
            <v>SIGN PANEL (RELOCATE) (201 TO 300 SF)</v>
          </cell>
          <cell r="C831" t="str">
            <v>EA</v>
          </cell>
          <cell r="D831">
            <v>1705.0000000000002</v>
          </cell>
        </row>
        <row r="832">
          <cell r="A832" t="str">
            <v>700-3-508</v>
          </cell>
          <cell r="B832" t="str">
            <v>SIGN PANEL (RELOCATE) (301 TO 400 SF)</v>
          </cell>
          <cell r="C832" t="str">
            <v>EA</v>
          </cell>
          <cell r="D832">
            <v>1705.0000000000002</v>
          </cell>
        </row>
        <row r="833">
          <cell r="A833" t="str">
            <v>700-3-524</v>
          </cell>
          <cell r="B833" t="str">
            <v>SIGN PANEL (RELOCATE) (OVERHEAD MOUNT) (31 TO 50 SF) (WITH LIGHTING)</v>
          </cell>
          <cell r="C833" t="str">
            <v>EA</v>
          </cell>
          <cell r="D833">
            <v>962.50000000000011</v>
          </cell>
        </row>
        <row r="834">
          <cell r="A834" t="str">
            <v>700-3-525</v>
          </cell>
          <cell r="B834" t="str">
            <v>SIGN PANEL (RELOCATE) (OVERHEAD MOUNT) (51 TO 100 SF) (WITH LIGHTING)</v>
          </cell>
          <cell r="C834" t="str">
            <v>EA</v>
          </cell>
          <cell r="D834">
            <v>1210</v>
          </cell>
        </row>
        <row r="835">
          <cell r="A835" t="str">
            <v>700-3-526</v>
          </cell>
          <cell r="B835" t="str">
            <v>SIGN PANEL (RELOCATE) (OVERHEAD MOUNT) (101 TO 200 SF) (WITH LIGHTING)</v>
          </cell>
          <cell r="C835" t="str">
            <v>EA</v>
          </cell>
          <cell r="D835">
            <v>1540.0000000000002</v>
          </cell>
        </row>
        <row r="836">
          <cell r="A836" t="str">
            <v>700-3-527</v>
          </cell>
          <cell r="B836" t="str">
            <v>SIGN PANEL (RELOCATE) (OVERHEAD MOUNT) (201 TO 300 SF) (WITH LIGHTING)</v>
          </cell>
          <cell r="C836" t="str">
            <v>EA</v>
          </cell>
          <cell r="D836">
            <v>1815.0000000000002</v>
          </cell>
        </row>
        <row r="837">
          <cell r="A837" t="str">
            <v>700-3-528</v>
          </cell>
          <cell r="B837" t="str">
            <v>SIGN PANEL (RELOCATE) (OVERHEAD MOUNT) (301 TO 400 SF) (WITH LIGHTING)</v>
          </cell>
          <cell r="C837" t="str">
            <v>EA</v>
          </cell>
          <cell r="D837">
            <v>2200</v>
          </cell>
        </row>
        <row r="838">
          <cell r="A838" t="str">
            <v>700-3-529</v>
          </cell>
          <cell r="B838" t="str">
            <v>SIGN PANEL (RELOCATE) (OVERHEAD MOUNT) (401 TO 500 SF) (WITH LIGHTING)</v>
          </cell>
          <cell r="C838" t="str">
            <v>EA</v>
          </cell>
          <cell r="D838">
            <v>2475</v>
          </cell>
        </row>
        <row r="839">
          <cell r="A839" t="str">
            <v>700-3-530</v>
          </cell>
          <cell r="B839" t="str">
            <v>SIGN PANEL (RELOCATE) (OVERHEAD MOUNT) (501 TO 600 SF) (WITH LIGHTING)</v>
          </cell>
          <cell r="C839" t="str">
            <v>EA</v>
          </cell>
          <cell r="D839">
            <v>2750</v>
          </cell>
        </row>
        <row r="840">
          <cell r="A840" t="str">
            <v>700-3-531</v>
          </cell>
          <cell r="B840" t="str">
            <v>SIGN PANEL (RELOCATE) (OVERHEAD MOUNT) (601 SF AND GREATER) (WITH LIGHTING)</v>
          </cell>
          <cell r="C840" t="str">
            <v>EA</v>
          </cell>
          <cell r="D840">
            <v>3025.0000000000005</v>
          </cell>
        </row>
        <row r="841">
          <cell r="A841" t="str">
            <v>700-3-601</v>
          </cell>
          <cell r="B841" t="str">
            <v>SIGN PANEL (REMOVE) (UP TO 12 SF)</v>
          </cell>
          <cell r="C841" t="str">
            <v>EA</v>
          </cell>
          <cell r="D841">
            <v>13.750000000000002</v>
          </cell>
        </row>
        <row r="842">
          <cell r="A842" t="str">
            <v>700-3-602</v>
          </cell>
          <cell r="B842" t="str">
            <v>SIGN PANEL (REMOVE) (12 TO 20 SF)</v>
          </cell>
          <cell r="C842" t="str">
            <v>EA</v>
          </cell>
          <cell r="D842">
            <v>13.750000000000002</v>
          </cell>
        </row>
        <row r="843">
          <cell r="A843" t="str">
            <v>700-3-603</v>
          </cell>
          <cell r="B843" t="str">
            <v>SIGN PANEL (REMOVE) (21 TO 30 SF)</v>
          </cell>
          <cell r="C843" t="str">
            <v>EA</v>
          </cell>
          <cell r="D843">
            <v>28.05</v>
          </cell>
        </row>
        <row r="844">
          <cell r="A844" t="str">
            <v>700-3-604</v>
          </cell>
          <cell r="B844" t="str">
            <v>SIGN PANEL (REMOVE) (31 TO 50 SF)</v>
          </cell>
          <cell r="C844" t="str">
            <v>EA</v>
          </cell>
          <cell r="D844">
            <v>55.550000000000004</v>
          </cell>
        </row>
        <row r="845">
          <cell r="A845" t="str">
            <v>700-3-605</v>
          </cell>
          <cell r="B845" t="str">
            <v>SIGN PANEL (REMOVE) (51 TO 100 SF)</v>
          </cell>
          <cell r="C845" t="str">
            <v>EA</v>
          </cell>
          <cell r="D845">
            <v>220.00000000000003</v>
          </cell>
        </row>
        <row r="846">
          <cell r="A846" t="str">
            <v>700-3-606</v>
          </cell>
          <cell r="B846" t="str">
            <v>SIGN PANEL (REMOVE) (101 TO 200 SF)</v>
          </cell>
          <cell r="C846" t="str">
            <v>EA</v>
          </cell>
          <cell r="D846">
            <v>335.5</v>
          </cell>
        </row>
        <row r="847">
          <cell r="A847" t="str">
            <v>700-3-607</v>
          </cell>
          <cell r="B847" t="str">
            <v>SIGN PANEL (REMOVE) (201 TO 300 SF)</v>
          </cell>
          <cell r="C847" t="str">
            <v>EA</v>
          </cell>
          <cell r="D847">
            <v>335.5</v>
          </cell>
        </row>
        <row r="848">
          <cell r="A848" t="str">
            <v>700-3-608</v>
          </cell>
          <cell r="B848" t="str">
            <v>SIGN PANEL (REMOVE) (301 TO 400 SF)</v>
          </cell>
          <cell r="C848" t="str">
            <v>EA</v>
          </cell>
          <cell r="D848">
            <v>500.50000000000006</v>
          </cell>
        </row>
        <row r="849">
          <cell r="A849" t="str">
            <v>700-3-609</v>
          </cell>
          <cell r="B849" t="str">
            <v>SIGN PANEL (REMOVE)  (401 TO 500 SF)</v>
          </cell>
          <cell r="C849" t="str">
            <v>EA</v>
          </cell>
          <cell r="D849">
            <v>665.5</v>
          </cell>
        </row>
        <row r="850">
          <cell r="A850" t="str">
            <v>700-3-610</v>
          </cell>
          <cell r="B850" t="str">
            <v>SIGN PANEL (REMOVE)  (501 TO 600 SF)</v>
          </cell>
          <cell r="C850" t="str">
            <v>EA</v>
          </cell>
          <cell r="D850">
            <v>830.50000000000011</v>
          </cell>
        </row>
        <row r="851">
          <cell r="A851" t="str">
            <v>700-3-611</v>
          </cell>
          <cell r="B851" t="str">
            <v>SIGN PANEL (REMOVE)  (601 SF AND GREATER)</v>
          </cell>
          <cell r="C851" t="str">
            <v>EA</v>
          </cell>
          <cell r="D851">
            <v>1001.0000000000001</v>
          </cell>
        </row>
        <row r="852">
          <cell r="A852" t="str">
            <v>700-3-624</v>
          </cell>
          <cell r="B852" t="str">
            <v>SIGN PANEL (REMOVE) (OVERHEAD MOUNT) (31 TO 50 SF) (WITH LIGHTING)</v>
          </cell>
          <cell r="C852" t="str">
            <v>EA</v>
          </cell>
          <cell r="D852">
            <v>209.00000000000003</v>
          </cell>
        </row>
        <row r="853">
          <cell r="A853" t="str">
            <v>700-3-625</v>
          </cell>
          <cell r="B853" t="str">
            <v>SIGN PANEL (REMOVE) (OVERHEAD MOUNT) (51 TO 100 SF) (WITH LIGHTING)</v>
          </cell>
          <cell r="C853" t="str">
            <v>EA</v>
          </cell>
          <cell r="D853">
            <v>825.00000000000011</v>
          </cell>
        </row>
        <row r="854">
          <cell r="A854" t="str">
            <v>700-3-626</v>
          </cell>
          <cell r="B854" t="str">
            <v>SIGN PANEL (REMOVE) (OVERHEAD MOUNT) (101 TO 200 SF) (WITH LIGHTING)</v>
          </cell>
          <cell r="C854" t="str">
            <v>EA</v>
          </cell>
          <cell r="D854">
            <v>825.00000000000011</v>
          </cell>
        </row>
        <row r="855">
          <cell r="A855" t="str">
            <v>700-3-627</v>
          </cell>
          <cell r="B855" t="str">
            <v>SIGN PANEL (REMOVE) (OVERHEAD MOUNT) (201 TO 300 SF) (WITH LIGHTING)</v>
          </cell>
          <cell r="C855" t="str">
            <v>EA</v>
          </cell>
          <cell r="D855">
            <v>929.50000000000011</v>
          </cell>
        </row>
        <row r="856">
          <cell r="A856" t="str">
            <v>700-3-628</v>
          </cell>
          <cell r="B856" t="str">
            <v>SIGN PANEL (REMOVE) (OVERHEAD MOUNT) (301 TO 400 SF) (WITH LIGHTING)</v>
          </cell>
          <cell r="C856" t="str">
            <v>EA</v>
          </cell>
          <cell r="D856">
            <v>1265</v>
          </cell>
        </row>
        <row r="857">
          <cell r="A857" t="str">
            <v>700-3-629</v>
          </cell>
          <cell r="B857" t="str">
            <v>SIGN PANEL (REMOVE) (OVERHEAD MOUNT) (401 TO 500 SF) (WITH LIGHTING)</v>
          </cell>
          <cell r="C857" t="str">
            <v>EA</v>
          </cell>
          <cell r="D857">
            <v>1100</v>
          </cell>
        </row>
        <row r="858">
          <cell r="A858" t="str">
            <v>700-3-630</v>
          </cell>
          <cell r="B858" t="str">
            <v>SIGN PANEL (REMOVE) (OVERHEAD MOUNT) (501 TO 600 SF) (WITH LIGHTING)</v>
          </cell>
          <cell r="C858" t="str">
            <v>EA</v>
          </cell>
          <cell r="D858">
            <v>1210</v>
          </cell>
        </row>
        <row r="859">
          <cell r="A859" t="str">
            <v>700-3-631</v>
          </cell>
          <cell r="B859" t="str">
            <v>SIGN PANEL (REMOVE) (OVERHEAD MOUNT) (601 SF AND GREATER) (WITH LIGHTING)</v>
          </cell>
          <cell r="C859" t="str">
            <v>EA</v>
          </cell>
          <cell r="D859">
            <v>1650.0000000000002</v>
          </cell>
        </row>
        <row r="860">
          <cell r="A860" t="str">
            <v>700-4-111</v>
          </cell>
          <cell r="B860" t="str">
            <v>OVERHEAD STATIC SIGN STRUCTURE (F&amp;I) (CANTILEVER) (UP TO 20 FT)</v>
          </cell>
          <cell r="C860" t="str">
            <v>EA</v>
          </cell>
          <cell r="D860">
            <v>60280.000000000007</v>
          </cell>
        </row>
        <row r="861">
          <cell r="A861" t="str">
            <v>700-4-112</v>
          </cell>
          <cell r="B861" t="str">
            <v>OVERHEAD STATIC SIGN STRUCTURE (F&amp;I) (CANTILEVER) (21 TO 30 FT)</v>
          </cell>
          <cell r="C861" t="str">
            <v>EA</v>
          </cell>
          <cell r="D861">
            <v>68310</v>
          </cell>
        </row>
        <row r="862">
          <cell r="A862" t="str">
            <v>700-4-113</v>
          </cell>
          <cell r="B862" t="str">
            <v>OVERHEAD STATIC SIGN STRUCTURE (F&amp;I) (CANTILEVER) (31 TO 40 FT)</v>
          </cell>
          <cell r="C862" t="str">
            <v>EA</v>
          </cell>
          <cell r="D862">
            <v>83490</v>
          </cell>
        </row>
        <row r="863">
          <cell r="A863" t="str">
            <v>700-4-114</v>
          </cell>
          <cell r="B863" t="str">
            <v>OVERHEAD STATIC SIGN STRUCTURE (F&amp;I) (CANTILEVER) (41 TO 50 FT)</v>
          </cell>
          <cell r="C863" t="str">
            <v>EA</v>
          </cell>
          <cell r="D863">
            <v>94930.000000000015</v>
          </cell>
        </row>
        <row r="864">
          <cell r="A864" t="str">
            <v>700-4-122</v>
          </cell>
          <cell r="B864" t="str">
            <v>OVERHEAD STATIC SIGN STRUCTURE (F&amp;I) (SPAN) (21 TO 30 FT)</v>
          </cell>
          <cell r="C864" t="str">
            <v>EA</v>
          </cell>
          <cell r="D864">
            <v>76450</v>
          </cell>
        </row>
        <row r="865">
          <cell r="A865" t="str">
            <v>700-4-123</v>
          </cell>
          <cell r="B865" t="str">
            <v>OVERHEAD STATIC SIGN STRUCTURE (F&amp;I) (SPAN) (31 TO 40 FT)</v>
          </cell>
          <cell r="C865" t="str">
            <v>EA</v>
          </cell>
          <cell r="D865">
            <v>87890</v>
          </cell>
        </row>
        <row r="866">
          <cell r="A866" t="str">
            <v>700-4-124</v>
          </cell>
          <cell r="B866" t="str">
            <v>OVERHEAD STATIC SIGN STRUCTURE (F&amp;I) (SPAN) (41 TO 50 FT)</v>
          </cell>
          <cell r="C866" t="str">
            <v>EA</v>
          </cell>
          <cell r="D866">
            <v>94490.000000000015</v>
          </cell>
        </row>
        <row r="867">
          <cell r="A867" t="str">
            <v>700-4-125</v>
          </cell>
          <cell r="B867" t="str">
            <v>OVERHEAD STATIC SIGN STRUCTURE (F&amp;I) (SPAN) (51 TO 100 FT)</v>
          </cell>
          <cell r="C867" t="str">
            <v>EA</v>
          </cell>
          <cell r="D867">
            <v>139700</v>
          </cell>
        </row>
        <row r="868">
          <cell r="A868" t="str">
            <v>700-4-126</v>
          </cell>
          <cell r="B868" t="str">
            <v>OVERHEAD STATIC SIGN STRUCTURE (F&amp;I) (SPAN) (101 TO 150 FT)</v>
          </cell>
          <cell r="C868" t="str">
            <v>EA</v>
          </cell>
          <cell r="D868">
            <v>178200</v>
          </cell>
        </row>
        <row r="869">
          <cell r="A869" t="str">
            <v>700-4-127</v>
          </cell>
          <cell r="B869" t="str">
            <v>OVERHEAD STATIC SIGN STRUCTURE (F&amp;I) (SPAN) (151 TO 200 FT)</v>
          </cell>
          <cell r="C869" t="str">
            <v>EA</v>
          </cell>
          <cell r="D869">
            <v>240900.00000000003</v>
          </cell>
        </row>
        <row r="870">
          <cell r="A870" t="str">
            <v>700-4-128</v>
          </cell>
          <cell r="B870" t="str">
            <v>OVERHEAD STATIC SIGN STRUCTURE (F&amp;I) (SPAN) (201 FT OR GREATER)</v>
          </cell>
          <cell r="C870" t="str">
            <v>EA</v>
          </cell>
          <cell r="D870">
            <v>341000</v>
          </cell>
        </row>
        <row r="871">
          <cell r="A871" t="str">
            <v>700-4-132</v>
          </cell>
          <cell r="B871" t="str">
            <v>OVERHEAD STATIC SIGN STRUCTURE (F&amp;I) (MONOTUBE) (21 TO 30 FT)</v>
          </cell>
          <cell r="C871" t="str">
            <v>EA</v>
          </cell>
          <cell r="D871">
            <v>105600.00000000001</v>
          </cell>
        </row>
        <row r="872">
          <cell r="A872" t="str">
            <v>700-4-133</v>
          </cell>
          <cell r="B872" t="str">
            <v>OVERHEAD STATIC SIGN STRUCTURE (F&amp;I) (MONOTUBE) (31 TO 40 FT)</v>
          </cell>
          <cell r="C872" t="str">
            <v>EA</v>
          </cell>
          <cell r="D872">
            <v>113300.00000000001</v>
          </cell>
        </row>
        <row r="873">
          <cell r="A873" t="str">
            <v>700-4-134</v>
          </cell>
          <cell r="B873" t="str">
            <v>OVERHEAD STATIC SIGN STRUCTURE (F&amp;I) (MONOTUBE) (41 TO 50 FT)</v>
          </cell>
          <cell r="C873" t="str">
            <v>EA</v>
          </cell>
          <cell r="D873">
            <v>125400.00000000001</v>
          </cell>
        </row>
        <row r="874">
          <cell r="A874" t="str">
            <v>700-4-135</v>
          </cell>
          <cell r="B874" t="str">
            <v>OVERHEAD STATIC SIGN STRUCTURE (F&amp;I) (MONOTUBE) (51 TO 100 FT)</v>
          </cell>
          <cell r="C874" t="str">
            <v>EA</v>
          </cell>
          <cell r="D874">
            <v>182600.00000000003</v>
          </cell>
        </row>
        <row r="875">
          <cell r="A875" t="str">
            <v>700-4-136</v>
          </cell>
          <cell r="B875" t="str">
            <v>OVERHEAD STATIC SIGN STRUCTURE (F&amp;I) (MONOTUBE) (101 TO 150 FT)</v>
          </cell>
          <cell r="C875" t="str">
            <v>EA</v>
          </cell>
          <cell r="D875">
            <v>235400.00000000003</v>
          </cell>
        </row>
        <row r="876">
          <cell r="A876" t="str">
            <v>700-4-137</v>
          </cell>
          <cell r="B876" t="str">
            <v>OVERHEAD STATIC SIGN STRUCTURE (F&amp;I) (MONOTUBE) (151 TO 200 FT)</v>
          </cell>
          <cell r="C876" t="str">
            <v>EA</v>
          </cell>
          <cell r="D876">
            <v>290400</v>
          </cell>
        </row>
        <row r="877">
          <cell r="A877" t="str">
            <v>700-4-138</v>
          </cell>
          <cell r="B877" t="str">
            <v>OVERHEAD STATIC SIGN STRUCTURE (F&amp;I) (MONOTUBE) (201 FT OR GREATER)</v>
          </cell>
          <cell r="C877" t="str">
            <v>EA</v>
          </cell>
          <cell r="D877">
            <v>368500.00000000006</v>
          </cell>
        </row>
        <row r="878">
          <cell r="A878" t="str">
            <v>700-4-140</v>
          </cell>
          <cell r="B878" t="str">
            <v>OVERHEAD STATIC SIGN STRUCTURE (F&amp;I) (BRIDGE MOUNT)</v>
          </cell>
          <cell r="C878" t="str">
            <v>EA</v>
          </cell>
          <cell r="D878">
            <v>7645.0000000000009</v>
          </cell>
        </row>
        <row r="879">
          <cell r="A879" t="str">
            <v>700-4-511</v>
          </cell>
          <cell r="B879" t="str">
            <v>OVERHEAD STATIC SIGN STRUCTURE (RELOCATE) (CANTILEVER) (UP TO 20 FT)</v>
          </cell>
          <cell r="C879" t="str">
            <v>EA</v>
          </cell>
          <cell r="D879">
            <v>40260</v>
          </cell>
        </row>
        <row r="880">
          <cell r="A880" t="str">
            <v>700-4-512</v>
          </cell>
          <cell r="B880" t="str">
            <v>OVERHEAD STATIC SIGN STRUCTURE (RELOCATE) (CANTILEVER) (21 TO 30 FT)</v>
          </cell>
          <cell r="C880" t="str">
            <v>EA</v>
          </cell>
          <cell r="D880">
            <v>40370</v>
          </cell>
        </row>
        <row r="881">
          <cell r="A881" t="str">
            <v>700-4-513</v>
          </cell>
          <cell r="B881" t="str">
            <v>OVERHEAD STATIC SIGN STRUCTURE (RELOCATE) (CANTILEVER) (31 TO 40 FT)</v>
          </cell>
          <cell r="C881" t="str">
            <v>EA</v>
          </cell>
          <cell r="D881">
            <v>40480</v>
          </cell>
        </row>
        <row r="882">
          <cell r="A882" t="str">
            <v>700-4-514</v>
          </cell>
          <cell r="B882" t="str">
            <v>OVERHEAD STATIC SIGN STRUCTURE (RELOCATE) (CANTILEVER) (41 TO 50 FT)</v>
          </cell>
          <cell r="C882" t="str">
            <v>EA</v>
          </cell>
          <cell r="D882">
            <v>40700</v>
          </cell>
        </row>
        <row r="883">
          <cell r="A883" t="str">
            <v>700-4-522</v>
          </cell>
          <cell r="B883" t="str">
            <v>OVERHEAD STATIC SIGN STRUCTURE (RELOCATE) (SPAN) (21 TO 30 FT)</v>
          </cell>
          <cell r="C883" t="str">
            <v>EA</v>
          </cell>
          <cell r="D883">
            <v>57200.000000000007</v>
          </cell>
        </row>
        <row r="884">
          <cell r="A884" t="str">
            <v>700-4-523</v>
          </cell>
          <cell r="B884" t="str">
            <v>OVERHEAD STATIC SIGN STRUCTURE (RELOCATE) (SPAN) (31 TO 40 FT)</v>
          </cell>
          <cell r="C884" t="str">
            <v>EA</v>
          </cell>
          <cell r="D884">
            <v>57310.000000000007</v>
          </cell>
        </row>
        <row r="885">
          <cell r="A885" t="str">
            <v>700-4-524</v>
          </cell>
          <cell r="B885" t="str">
            <v>OVERHEAD STATIC SIGN STRUCTURE (RELOCATE) (SPAN) (41 TO 50 FT)</v>
          </cell>
          <cell r="C885" t="str">
            <v>EA</v>
          </cell>
          <cell r="D885">
            <v>57420.000000000007</v>
          </cell>
        </row>
        <row r="886">
          <cell r="A886" t="str">
            <v>700-4-525</v>
          </cell>
          <cell r="B886" t="str">
            <v>OVERHEAD STATIC SIGN STRUCTURE (RELOCATE) (SPAN) (51 TO 100 FT)</v>
          </cell>
          <cell r="C886" t="str">
            <v>EA</v>
          </cell>
          <cell r="D886">
            <v>57530.000000000007</v>
          </cell>
        </row>
        <row r="887">
          <cell r="A887" t="str">
            <v>700-4-526</v>
          </cell>
          <cell r="B887" t="str">
            <v>OVERHEAD STATIC SIGN STRUCTURE (RELOCATE) (SPAN) (101 TO 150 FT)</v>
          </cell>
          <cell r="C887" t="str">
            <v>EA</v>
          </cell>
          <cell r="D887">
            <v>57530.000000000007</v>
          </cell>
        </row>
        <row r="888">
          <cell r="A888" t="str">
            <v>700-4-527</v>
          </cell>
          <cell r="B888" t="str">
            <v>OVERHEAD STATIC SIGN STRUCTURE (RELOCATE) (SPAN) (151 TO 200 FT)</v>
          </cell>
          <cell r="C888" t="str">
            <v>EA</v>
          </cell>
          <cell r="D888">
            <v>57530.000000000007</v>
          </cell>
        </row>
        <row r="889">
          <cell r="A889" t="str">
            <v>700-4-528</v>
          </cell>
          <cell r="B889" t="str">
            <v>OVERHEAD STATIC SIGN STRUCTURE (RELOCATE) (SPAN) (201 FT OR GREATER)</v>
          </cell>
          <cell r="C889" t="str">
            <v>EA</v>
          </cell>
          <cell r="D889">
            <v>58410.000000000007</v>
          </cell>
        </row>
        <row r="890">
          <cell r="A890" t="str">
            <v>700-4-532</v>
          </cell>
          <cell r="B890" t="str">
            <v>OVERHEAD STATIC SIGN STRUCTURE (RELOCATE) (MONOTUBE) (21 TO 30 FT)</v>
          </cell>
          <cell r="C890" t="str">
            <v>EA</v>
          </cell>
          <cell r="D890">
            <v>35310</v>
          </cell>
        </row>
        <row r="891">
          <cell r="A891" t="str">
            <v>700-4-533</v>
          </cell>
          <cell r="B891" t="str">
            <v>OVERHEAD STATIC SIGN STRUCTURE (RELOCATE) (MONOTUBE) (31 TO 40 FT)</v>
          </cell>
          <cell r="C891" t="str">
            <v>EA</v>
          </cell>
          <cell r="D891">
            <v>35200</v>
          </cell>
        </row>
        <row r="892">
          <cell r="A892" t="str">
            <v>700-4-534</v>
          </cell>
          <cell r="B892" t="str">
            <v>OVERHEAD STATIC SIGN STRUCTURE (RELOCATE) (MONOTUBE) (41 TO 50 FT)</v>
          </cell>
          <cell r="C892" t="str">
            <v>EA</v>
          </cell>
          <cell r="D892">
            <v>38170</v>
          </cell>
        </row>
        <row r="893">
          <cell r="A893" t="str">
            <v>700-4-535</v>
          </cell>
          <cell r="B893" t="str">
            <v>OVERHEAD STATIC SIGN STRUCTURE (RELOCATE) (MONOTUBE) (51 TO 100 FT)</v>
          </cell>
          <cell r="C893" t="str">
            <v>EA</v>
          </cell>
          <cell r="D893">
            <v>50160.000000000007</v>
          </cell>
        </row>
        <row r="894">
          <cell r="A894" t="str">
            <v>700-4-536</v>
          </cell>
          <cell r="B894" t="str">
            <v>OVERHEAD STATIC SIGN STRUCTURE (RELOCATE) (MONOTUBE) (101 TO 150 FT)</v>
          </cell>
          <cell r="C894" t="str">
            <v>EA</v>
          </cell>
          <cell r="D894">
            <v>50160.000000000007</v>
          </cell>
        </row>
        <row r="895">
          <cell r="A895" t="str">
            <v>700-4-537</v>
          </cell>
          <cell r="B895" t="str">
            <v>OVERHEAD STATIC SIGN STRUCTURE (RELOCATE) (MONOTUBE) (151 TO 200 FT)</v>
          </cell>
          <cell r="C895" t="str">
            <v>EA</v>
          </cell>
          <cell r="D895">
            <v>50160.000000000007</v>
          </cell>
        </row>
        <row r="896">
          <cell r="A896" t="str">
            <v>700-4-538</v>
          </cell>
          <cell r="B896" t="str">
            <v>OVERHEAD STATIC SIGN STRUCTURE (RELOCATE) (MONOTUBE) (201 FT OR GREATER)</v>
          </cell>
          <cell r="C896" t="str">
            <v>EA</v>
          </cell>
          <cell r="D896">
            <v>51590.000000000007</v>
          </cell>
        </row>
        <row r="897">
          <cell r="A897" t="str">
            <v>700-4-540</v>
          </cell>
          <cell r="B897" t="str">
            <v>OVERHEAD STATIC SIGN STRUCTURE (RELOCATE) (BRIDGE MOUNT)</v>
          </cell>
          <cell r="C897" t="str">
            <v>EA</v>
          </cell>
          <cell r="D897">
            <v>2365</v>
          </cell>
        </row>
        <row r="898">
          <cell r="A898" t="str">
            <v>700-4-610</v>
          </cell>
          <cell r="B898" t="str">
            <v>OVERHEAD STATIC SIGN STRUCTURE (REMOVE) (CANTILEVER)</v>
          </cell>
          <cell r="C898" t="str">
            <v>EA</v>
          </cell>
          <cell r="D898">
            <v>6600.0000000000009</v>
          </cell>
        </row>
        <row r="899">
          <cell r="A899" t="str">
            <v>700-4-620</v>
          </cell>
          <cell r="B899" t="str">
            <v>OVERHEAD STATIC SIGN STRUCTURE (REMOVE) (SPAN)</v>
          </cell>
          <cell r="C899" t="str">
            <v>EA</v>
          </cell>
          <cell r="D899">
            <v>11440.000000000002</v>
          </cell>
        </row>
        <row r="900">
          <cell r="A900" t="str">
            <v>700-4-630</v>
          </cell>
          <cell r="B900" t="str">
            <v>OVERHEAD STATIC SIGN STRUCTURE (REMOVE) (MONOTUBE)</v>
          </cell>
          <cell r="C900" t="str">
            <v>EA</v>
          </cell>
          <cell r="D900">
            <v>11660.000000000002</v>
          </cell>
        </row>
        <row r="901">
          <cell r="A901" t="str">
            <v>700-4-640</v>
          </cell>
          <cell r="B901" t="str">
            <v>OVERHEAD STATIC SIGN STRUCTURE (REMOVE) (BRIDGE MOUNT)</v>
          </cell>
          <cell r="C901" t="str">
            <v>EA</v>
          </cell>
          <cell r="D901">
            <v>1430.0000000000002</v>
          </cell>
        </row>
        <row r="902">
          <cell r="A902" t="str">
            <v>700-4-810</v>
          </cell>
          <cell r="B902" t="str">
            <v>OVERHEAD STATIC SIGN STRUCTURE (REPAIR) (CANTILEVER)</v>
          </cell>
          <cell r="C902" t="str">
            <v>EA</v>
          </cell>
          <cell r="D902">
            <v>1650.0000000000002</v>
          </cell>
        </row>
        <row r="903">
          <cell r="A903" t="str">
            <v>700-4-820</v>
          </cell>
          <cell r="B903" t="str">
            <v>OVERHEAD STATIC SIGN STRUCTURE (REPAIR) (SPAN)</v>
          </cell>
          <cell r="C903" t="str">
            <v>EA</v>
          </cell>
          <cell r="D903">
            <v>1430.0000000000002</v>
          </cell>
        </row>
        <row r="904">
          <cell r="A904" t="str">
            <v>700-4-830</v>
          </cell>
          <cell r="B904" t="str">
            <v>OVERHEAD STATIC SIGN STRUCTURE (REPAIR) (MONOTUBE)</v>
          </cell>
          <cell r="C904" t="str">
            <v>EA</v>
          </cell>
          <cell r="D904">
            <v>1650.0000000000002</v>
          </cell>
        </row>
        <row r="905">
          <cell r="A905" t="str">
            <v>700-4-840</v>
          </cell>
          <cell r="B905" t="str">
            <v>OVERHEAD STATIC SIGN STRUCTURE (REPAIR) (BRIDGE MOUNT)</v>
          </cell>
          <cell r="C905" t="str">
            <v>EA</v>
          </cell>
          <cell r="D905">
            <v>715.00000000000011</v>
          </cell>
        </row>
        <row r="906">
          <cell r="A906" t="str">
            <v>700-5-11</v>
          </cell>
          <cell r="B906" t="str">
            <v>INTERNALLY ILLUMINATED SIGN (F&amp;I) (GROUND MOUNT) (UP TO 12 SF)</v>
          </cell>
          <cell r="C906" t="str">
            <v>EA</v>
          </cell>
          <cell r="D906">
            <v>4785</v>
          </cell>
        </row>
        <row r="907">
          <cell r="A907" t="str">
            <v>700-5-12</v>
          </cell>
          <cell r="B907" t="str">
            <v>INTERNALLY ILLUMINATED SIGN (F&amp;I) (GROUND MOUNT) (12 TO 18 SF)</v>
          </cell>
          <cell r="C907" t="str">
            <v>EA</v>
          </cell>
          <cell r="D907">
            <v>4785</v>
          </cell>
        </row>
        <row r="908">
          <cell r="A908" t="str">
            <v>700-5-21</v>
          </cell>
          <cell r="B908" t="str">
            <v>INTERNALLY ILLUMINATED SIGN (F&amp;I) (OVERHEAD MOUNT) (UP TO 12 SF)</v>
          </cell>
          <cell r="C908" t="str">
            <v>EA</v>
          </cell>
          <cell r="D908">
            <v>3520.0000000000005</v>
          </cell>
        </row>
        <row r="909">
          <cell r="A909" t="str">
            <v>700-5-22</v>
          </cell>
          <cell r="B909" t="str">
            <v>INTERNALLY ILLUMINATED SIGN (F&amp;I) (OVERHEAD MOUNT) (12 TO 18 SF)</v>
          </cell>
          <cell r="C909" t="str">
            <v>EA</v>
          </cell>
          <cell r="D909">
            <v>4070.0000000000005</v>
          </cell>
        </row>
        <row r="910">
          <cell r="A910" t="str">
            <v>700-5-40</v>
          </cell>
          <cell r="B910" t="str">
            <v>INTERNALLY ILLUMINATED SIGN (INSTALL)</v>
          </cell>
          <cell r="C910" t="str">
            <v>EA</v>
          </cell>
          <cell r="D910">
            <v>588.5</v>
          </cell>
        </row>
        <row r="911">
          <cell r="A911" t="str">
            <v>700-5-50</v>
          </cell>
          <cell r="B911" t="str">
            <v>INTERNALLY ILLUMINATED SIGN (RELOCATE)</v>
          </cell>
          <cell r="C911" t="str">
            <v>EA</v>
          </cell>
          <cell r="D911">
            <v>709.50000000000011</v>
          </cell>
        </row>
        <row r="912">
          <cell r="A912" t="str">
            <v>700-5-60</v>
          </cell>
          <cell r="B912" t="str">
            <v>INTERNALLY ILLUMINATED SIGN (REMOVE)</v>
          </cell>
          <cell r="C912" t="str">
            <v>EA</v>
          </cell>
          <cell r="D912">
            <v>181.50000000000003</v>
          </cell>
        </row>
        <row r="913">
          <cell r="A913" t="str">
            <v>700-6-11</v>
          </cell>
          <cell r="B913" t="str">
            <v>HIGHLIGHTED SIGN (F&amp;I) (GROUND MOUNT) (AC POWERED) (UP TO 12 SF)</v>
          </cell>
          <cell r="C913" t="str">
            <v>AS</v>
          </cell>
          <cell r="D913">
            <v>4070.0000000000005</v>
          </cell>
        </row>
        <row r="914">
          <cell r="A914" t="str">
            <v>700-6-12</v>
          </cell>
          <cell r="B914" t="str">
            <v>HIGHLIGHTED SIGN (F&amp;I) (GROUND MOUNT) (AC POWERED) (12 TO 20 SF)</v>
          </cell>
          <cell r="C914" t="str">
            <v>AS</v>
          </cell>
          <cell r="D914">
            <v>4675</v>
          </cell>
        </row>
        <row r="915">
          <cell r="A915" t="str">
            <v>700-6-21</v>
          </cell>
          <cell r="B915" t="str">
            <v>HIGHLIGHTED SIGN (F&amp;I) (GROUND MOUNT) (SOLAR) (UP TO 12 SF)</v>
          </cell>
          <cell r="C915" t="str">
            <v>AS</v>
          </cell>
          <cell r="D915">
            <v>4125</v>
          </cell>
        </row>
        <row r="916">
          <cell r="A916" t="str">
            <v>700-6-22</v>
          </cell>
          <cell r="B916" t="str">
            <v>HIGHLIGHTED SIGN (F&amp;I) (GROUND MOUNT) (SOLAR) (12 TO 20 SF)</v>
          </cell>
          <cell r="C916" t="str">
            <v>AS</v>
          </cell>
          <cell r="D916">
            <v>4730</v>
          </cell>
        </row>
        <row r="917">
          <cell r="A917" t="str">
            <v>700-6-40</v>
          </cell>
          <cell r="B917" t="str">
            <v>HIGHLIGHTED SIGN (INSTALL)</v>
          </cell>
          <cell r="C917" t="str">
            <v>AS</v>
          </cell>
          <cell r="D917">
            <v>445.50000000000006</v>
          </cell>
        </row>
        <row r="918">
          <cell r="A918" t="str">
            <v>700-6-50</v>
          </cell>
          <cell r="B918" t="str">
            <v>HIGHLIGHTED SIGN (RELOCATE)</v>
          </cell>
          <cell r="C918" t="str">
            <v>AS</v>
          </cell>
          <cell r="D918">
            <v>1089</v>
          </cell>
        </row>
        <row r="919">
          <cell r="A919" t="str">
            <v>700-6-60</v>
          </cell>
          <cell r="B919" t="str">
            <v>HIGHLIGHTED SIGN (F&amp;I) (REMOVE)</v>
          </cell>
          <cell r="C919" t="str">
            <v>AS</v>
          </cell>
          <cell r="D919">
            <v>110.00000000000001</v>
          </cell>
        </row>
        <row r="920">
          <cell r="A920" t="str">
            <v>700-7-111</v>
          </cell>
          <cell r="B920" t="str">
            <v>EMBEDDED DYNAMIC MESSAGE SIGN (F&amp;I W/ UPS) (MONOCHROME) (UP TO 12 SQFT)</v>
          </cell>
          <cell r="C920" t="str">
            <v>EA</v>
          </cell>
          <cell r="D920">
            <v>28160.000000000004</v>
          </cell>
        </row>
        <row r="921">
          <cell r="A921" t="str">
            <v>700-7-112</v>
          </cell>
          <cell r="B921" t="str">
            <v>EMBEDDED DYNAMIC MESSAGE SIGN (F&amp;I W/ UPS) (MONOCHROME) (12-20 SQFT)</v>
          </cell>
          <cell r="C921" t="str">
            <v>EA</v>
          </cell>
          <cell r="D921">
            <v>28930.000000000004</v>
          </cell>
        </row>
        <row r="922">
          <cell r="A922" t="str">
            <v>700-7-121</v>
          </cell>
          <cell r="B922" t="str">
            <v>EMBEDDED DYNAMIC MESSAGE SIGN (F&amp;I W/ UPS) (TRI-COLOR) (UP TO 12 SQFT)</v>
          </cell>
          <cell r="C922" t="str">
            <v>EA</v>
          </cell>
          <cell r="D922">
            <v>28160.000000000004</v>
          </cell>
        </row>
        <row r="923">
          <cell r="A923" t="str">
            <v>700-7-122</v>
          </cell>
          <cell r="B923" t="str">
            <v>EMBEDDED DYNAMIC MESSAGE SIGN (F&amp;I W/ UPS) (TRI-COLOR) (12-20 SQFT)</v>
          </cell>
          <cell r="C923" t="str">
            <v>EA</v>
          </cell>
          <cell r="D923">
            <v>28930.000000000004</v>
          </cell>
        </row>
        <row r="924">
          <cell r="A924" t="str">
            <v>700-7-131</v>
          </cell>
          <cell r="B924" t="str">
            <v>EMBEDDED DYNAMIC MESSAGE SIGN (F&amp;I W/ UPS) (FULL COLOR) (UP TO 12 SQFT)</v>
          </cell>
          <cell r="C924" t="str">
            <v>EA</v>
          </cell>
          <cell r="D924">
            <v>34980</v>
          </cell>
        </row>
        <row r="925">
          <cell r="A925" t="str">
            <v>700-7-132</v>
          </cell>
          <cell r="B925" t="str">
            <v>EMBEDDED DYNAMIC MESSAGE SIGN (F&amp;I W/ UPS) (FULL COLOR) (12-20 SQFT)</v>
          </cell>
          <cell r="C925" t="str">
            <v>EA</v>
          </cell>
          <cell r="D925">
            <v>38390</v>
          </cell>
        </row>
        <row r="926">
          <cell r="A926" t="str">
            <v>700-7-211</v>
          </cell>
          <cell r="B926" t="str">
            <v>EMBEDDED DYNAMIC MESSAGE SIGN (F&amp;I W/O UPS) (MONOCHROME) (UP TO 12 SQFT)</v>
          </cell>
          <cell r="C926" t="str">
            <v>EA</v>
          </cell>
          <cell r="D926">
            <v>25190.000000000004</v>
          </cell>
        </row>
        <row r="927">
          <cell r="A927" t="str">
            <v>700-7-212</v>
          </cell>
          <cell r="B927" t="str">
            <v>EMBEDDED DYNAMIC MESSAGE SIGN (F&amp;I W/O UPS) (MONOCHROME) (12-20 SQFT)</v>
          </cell>
          <cell r="C927" t="str">
            <v>EA</v>
          </cell>
          <cell r="D927">
            <v>24310.000000000004</v>
          </cell>
        </row>
        <row r="928">
          <cell r="A928" t="str">
            <v>700-7-221</v>
          </cell>
          <cell r="B928" t="str">
            <v>EMBEDDED DYNAMIC MESSAGE SIGN (F&amp;I W/O UPS) (TRI-COLOR) (UP TO 12 SQFT)</v>
          </cell>
          <cell r="C928" t="str">
            <v>EA</v>
          </cell>
          <cell r="D928">
            <v>24310.000000000004</v>
          </cell>
        </row>
        <row r="929">
          <cell r="A929" t="str">
            <v>700-7-222</v>
          </cell>
          <cell r="B929" t="str">
            <v>EMBEDDED DYNAMIC MESSAGE SIGN (F&amp;I W/O UPS) (TRI-COLOR) (12-20 SQFT)</v>
          </cell>
          <cell r="C929" t="str">
            <v>EA</v>
          </cell>
          <cell r="D929">
            <v>25190.000000000004</v>
          </cell>
        </row>
        <row r="930">
          <cell r="A930" t="str">
            <v>700-7-231</v>
          </cell>
          <cell r="B930" t="str">
            <v>EMBEDDED DYNAMIC MESSAGE SIGN (F&amp;I W/O UPS) (FULL COLOR) (UP TO 12 SQFT)</v>
          </cell>
          <cell r="C930" t="str">
            <v>EA</v>
          </cell>
          <cell r="D930">
            <v>25190.000000000004</v>
          </cell>
        </row>
        <row r="931">
          <cell r="A931" t="str">
            <v>700-7-232</v>
          </cell>
          <cell r="B931" t="str">
            <v>EMBEDDED DYNAMIC MESSAGE SIGN (F&amp;I W/O UPS) (FULL COLOR) (12-20 SQFT)</v>
          </cell>
          <cell r="C931" t="str">
            <v>EA</v>
          </cell>
          <cell r="D931">
            <v>28600.000000000004</v>
          </cell>
        </row>
        <row r="932">
          <cell r="A932" t="str">
            <v>700-7-400</v>
          </cell>
          <cell r="B932" t="str">
            <v>EMBEDDED DYNAMIC MESSAGE SIGN (INSTALL)</v>
          </cell>
          <cell r="C932" t="str">
            <v>EA</v>
          </cell>
          <cell r="D932">
            <v>4455</v>
          </cell>
        </row>
        <row r="933">
          <cell r="A933" t="str">
            <v>700-7-500</v>
          </cell>
          <cell r="B933" t="str">
            <v>EMBEDDED DYNAMIC MESSAGE SIGN (RELOCATE)</v>
          </cell>
          <cell r="C933" t="str">
            <v>EA</v>
          </cell>
          <cell r="D933">
            <v>5280</v>
          </cell>
        </row>
        <row r="934">
          <cell r="A934" t="str">
            <v>700-7-600</v>
          </cell>
          <cell r="B934" t="str">
            <v>EMBEDDED DYNAMIC MESSAGE SIGN (REMOVE)</v>
          </cell>
          <cell r="C934" t="str">
            <v>EA</v>
          </cell>
          <cell r="D934">
            <v>1078</v>
          </cell>
        </row>
        <row r="935">
          <cell r="A935" t="str">
            <v>700-7-700</v>
          </cell>
          <cell r="B935" t="str">
            <v>EMBEDDED DYNAMIC MESSAGE SIGN (PREVENTATIVE MAINTENANCE)</v>
          </cell>
          <cell r="C935" t="str">
            <v>EA</v>
          </cell>
          <cell r="D935">
            <v>3575.0000000000005</v>
          </cell>
        </row>
        <row r="936">
          <cell r="A936" t="str">
            <v>700-7-800</v>
          </cell>
          <cell r="B936" t="str">
            <v>EMBEDDED DYNAMIC MESSAGE SIGN (DIAGNOSTIC AND MISCELLANEOUS REPAIR)</v>
          </cell>
          <cell r="C936" t="str">
            <v>EA</v>
          </cell>
          <cell r="D936">
            <v>8250</v>
          </cell>
        </row>
        <row r="937">
          <cell r="A937" t="str">
            <v>700-8-111</v>
          </cell>
          <cell r="B937" t="str">
            <v>FRONT ACCESS DYNAMIC MESSAGE SIGN (F&amp;I W/ UPS) (MONOCHROME) (UP TO 12 SQFT)</v>
          </cell>
          <cell r="C937" t="str">
            <v>EA</v>
          </cell>
          <cell r="D937">
            <v>29810.000000000004</v>
          </cell>
        </row>
        <row r="938">
          <cell r="A938" t="str">
            <v>700-8-112</v>
          </cell>
          <cell r="B938" t="str">
            <v>FRONT ACCESS DYNAMIC MESSAGE SIGN (F&amp;I W/ UPS) (MONOCHROME) (12-20 SQFT)</v>
          </cell>
          <cell r="C938" t="str">
            <v>EA</v>
          </cell>
          <cell r="D938">
            <v>30580.000000000004</v>
          </cell>
        </row>
        <row r="939">
          <cell r="A939" t="str">
            <v>700-8-113</v>
          </cell>
          <cell r="B939" t="str">
            <v>FRONT ACCESS DYNAMIC MESSAGE SIGN (F&amp;I W/ UPS) (MONOCHROME) (21-30 SQFT)</v>
          </cell>
          <cell r="C939" t="str">
            <v>EA</v>
          </cell>
          <cell r="D939">
            <v>31900.000000000004</v>
          </cell>
        </row>
        <row r="940">
          <cell r="A940" t="str">
            <v>700-8-114</v>
          </cell>
          <cell r="B940" t="str">
            <v>FRONT ACCESS DYNAMIC MESSAGE SIGN (F&amp;I W/ UPS) (MONOCHROME) (31-50 SQFT)</v>
          </cell>
          <cell r="C940" t="str">
            <v>EA</v>
          </cell>
          <cell r="D940">
            <v>57090.000000000007</v>
          </cell>
        </row>
        <row r="941">
          <cell r="A941" t="str">
            <v>700-8-115</v>
          </cell>
          <cell r="B941" t="str">
            <v>FRONT ACCESS DYNAMIC MESSAGE SIGN (F&amp;I W/ UPS) (MONOCHROME) (51-100 SQFT)</v>
          </cell>
          <cell r="C941" t="str">
            <v>EA</v>
          </cell>
          <cell r="D941">
            <v>75350</v>
          </cell>
        </row>
        <row r="942">
          <cell r="A942" t="str">
            <v>700-8-116</v>
          </cell>
          <cell r="B942" t="str">
            <v>FRONT ACCESS DYNAMIC MESSAGE SIGN (F&amp;I W/ UPS) (MONOCHROME) (101-200 SQFT)</v>
          </cell>
          <cell r="C942" t="str">
            <v>EA</v>
          </cell>
          <cell r="D942">
            <v>94160.000000000015</v>
          </cell>
        </row>
        <row r="943">
          <cell r="A943" t="str">
            <v>700-8-121</v>
          </cell>
          <cell r="B943" t="str">
            <v>FRONT ACCESS DYNAMIC MESSAGE SIGN (F&amp;I W/ UPS) (TRI-COLOR) (UP TO 12 SQFT)</v>
          </cell>
          <cell r="C943" t="str">
            <v>EA</v>
          </cell>
          <cell r="D943">
            <v>29810.000000000004</v>
          </cell>
        </row>
        <row r="944">
          <cell r="A944" t="str">
            <v>700-8-122</v>
          </cell>
          <cell r="B944" t="str">
            <v>FRONT ACCESS DYNAMIC MESSAGE SIGN (F&amp;I W/ UPS) (TRI-COLOR) (12-20 SQFT)</v>
          </cell>
          <cell r="C944" t="str">
            <v>EA</v>
          </cell>
          <cell r="D944">
            <v>30580.000000000004</v>
          </cell>
        </row>
        <row r="945">
          <cell r="A945" t="str">
            <v>700-8-123</v>
          </cell>
          <cell r="B945" t="str">
            <v>FRONT ACCESS DYNAMIC MESSAGE SIGN (F&amp;I W/ UPS) (TRI-COLOR) (21-30 SQFT)</v>
          </cell>
          <cell r="C945" t="str">
            <v>EA</v>
          </cell>
          <cell r="D945">
            <v>31900.000000000004</v>
          </cell>
        </row>
        <row r="946">
          <cell r="A946" t="str">
            <v>700-8-124</v>
          </cell>
          <cell r="B946" t="str">
            <v>FRONT ACCESS DYNAMIC MESSAGE SIGN (F&amp;I W/ UPS) (TRI-COLOR) (31-50 SQFT)</v>
          </cell>
          <cell r="C946" t="str">
            <v>EA</v>
          </cell>
          <cell r="D946">
            <v>61270.000000000007</v>
          </cell>
        </row>
        <row r="947">
          <cell r="A947" t="str">
            <v>700-8-125</v>
          </cell>
          <cell r="B947" t="str">
            <v>FRONT ACCESS DYNAMIC MESSAGE SIGN (F&amp;I W/ UPS) (TRI-COLOR) (51-100 SQFT)</v>
          </cell>
          <cell r="C947" t="str">
            <v>EA</v>
          </cell>
          <cell r="D947">
            <v>92620.000000000015</v>
          </cell>
        </row>
        <row r="948">
          <cell r="A948" t="str">
            <v>700-8-126</v>
          </cell>
          <cell r="B948" t="str">
            <v>FRONT ACCESS DYNAMIC MESSAGE SIGN (F&amp;I W/ UPS) (TRI-COLOR) (101-200 SQFT)</v>
          </cell>
          <cell r="C948" t="str">
            <v>EA</v>
          </cell>
          <cell r="D948">
            <v>127600.00000000001</v>
          </cell>
        </row>
        <row r="949">
          <cell r="A949" t="str">
            <v>700-8-131</v>
          </cell>
          <cell r="B949" t="str">
            <v>FRONT ACCESS DYNAMIC MESSAGE SIGN (F&amp;I W/ UPS) (FULL COLOR) (UP TO 12 SQFT)</v>
          </cell>
          <cell r="C949" t="str">
            <v>EA</v>
          </cell>
          <cell r="D949">
            <v>33220</v>
          </cell>
        </row>
        <row r="950">
          <cell r="A950" t="str">
            <v>700-8-132</v>
          </cell>
          <cell r="B950" t="str">
            <v>FRONT ACCESS DYNAMIC MESSAGE SIGN (F&amp;I W/ UPS) (FULL COLOR) (12-20 SQFT)</v>
          </cell>
          <cell r="C950" t="str">
            <v>EA</v>
          </cell>
          <cell r="D950">
            <v>36740</v>
          </cell>
        </row>
        <row r="951">
          <cell r="A951" t="str">
            <v>700-8-133</v>
          </cell>
          <cell r="B951" t="str">
            <v>FRONT ACCESS DYNAMIC MESSAGE SIGN (F&amp;I W/ UPS) (FULL COLOR) (21-30 SQFT)</v>
          </cell>
          <cell r="C951" t="str">
            <v>EA</v>
          </cell>
          <cell r="D951">
            <v>42900</v>
          </cell>
        </row>
        <row r="952">
          <cell r="A952" t="str">
            <v>700-8-134</v>
          </cell>
          <cell r="B952" t="str">
            <v>FRONT ACCESS DYNAMIC MESSAGE SIGN (F&amp;I W/ UPS) (FULL COLOR) (31-50 SQFT)</v>
          </cell>
          <cell r="C952" t="str">
            <v>EA</v>
          </cell>
          <cell r="D952">
            <v>61270.000000000007</v>
          </cell>
        </row>
        <row r="953">
          <cell r="A953" t="str">
            <v>700-8-135</v>
          </cell>
          <cell r="B953" t="str">
            <v>FRONT ACCESS DYNAMIC MESSAGE SIGN (F&amp;I W/ UPS) (FULL COLOR) (51-100 SQFT)</v>
          </cell>
          <cell r="C953" t="str">
            <v>EA</v>
          </cell>
          <cell r="D953">
            <v>26840.000000000004</v>
          </cell>
        </row>
        <row r="954">
          <cell r="A954" t="str">
            <v>700-8-136</v>
          </cell>
          <cell r="B954" t="str">
            <v>FRONT ACCESS DYNAMIC MESSAGE SIGN (F&amp;I W/ UPS) (FULL COLOR) (101-200 SQFT)</v>
          </cell>
          <cell r="C954" t="str">
            <v>EA</v>
          </cell>
          <cell r="D954">
            <v>33440</v>
          </cell>
        </row>
        <row r="955">
          <cell r="A955" t="str">
            <v>700-8-211</v>
          </cell>
          <cell r="B955" t="str">
            <v>FRONT ACCESS DYNAMIC MESSAGE SIGN (F&amp;I W/ UPS) (MONOCHROME) (UP TO 12 SQFT)</v>
          </cell>
          <cell r="C955" t="str">
            <v>EA</v>
          </cell>
          <cell r="D955">
            <v>26070.000000000004</v>
          </cell>
        </row>
        <row r="956">
          <cell r="A956" t="str">
            <v>700-8-212</v>
          </cell>
          <cell r="B956" t="str">
            <v>FRONT ACCESS DYNAMIC MESSAGE SIGN (F&amp;I W/O UPS) (MONOCHROME) (12-20 SQFT)</v>
          </cell>
          <cell r="C956" t="str">
            <v>EA</v>
          </cell>
          <cell r="D956">
            <v>26840.000000000004</v>
          </cell>
        </row>
        <row r="957">
          <cell r="A957" t="str">
            <v>700-8-213</v>
          </cell>
          <cell r="B957" t="str">
            <v>FRONT ACCESS DYNAMIC MESSAGE SIGN (F&amp;I W/O UPS) (MONOCHROME) (21-30 SQFT)</v>
          </cell>
          <cell r="C957" t="str">
            <v>EA</v>
          </cell>
          <cell r="D957">
            <v>28160.000000000004</v>
          </cell>
        </row>
        <row r="958">
          <cell r="A958" t="str">
            <v>700-8-214</v>
          </cell>
          <cell r="B958" t="str">
            <v>FRONT ACCESS DYNAMIC MESSAGE SIGN (F&amp;I W/O UPS) (MONOCHROME) (31-50 SQFT)</v>
          </cell>
          <cell r="C958" t="str">
            <v>EA</v>
          </cell>
          <cell r="D958">
            <v>53350.000000000007</v>
          </cell>
        </row>
        <row r="959">
          <cell r="A959" t="str">
            <v>700-8-215</v>
          </cell>
          <cell r="B959" t="str">
            <v>FRONT ACCESS DYNAMIC MESSAGE SIGN (F&amp;I W/O UPS) (MONOCHROME) (51-100 SQFT)</v>
          </cell>
          <cell r="C959" t="str">
            <v>EA</v>
          </cell>
          <cell r="D959">
            <v>68970</v>
          </cell>
        </row>
        <row r="960">
          <cell r="A960" t="str">
            <v>700-8-216</v>
          </cell>
          <cell r="B960" t="str">
            <v>FRONT ACCESS DYNAMIC MESSAGE SIGN (F&amp;I W/O UPS) (MONOCHROME) (101-200 SQFT)</v>
          </cell>
          <cell r="C960" t="str">
            <v>EA</v>
          </cell>
          <cell r="D960">
            <v>87560</v>
          </cell>
        </row>
        <row r="961">
          <cell r="A961" t="str">
            <v>700-8-221</v>
          </cell>
          <cell r="B961" t="str">
            <v>FRONT ACCESS DYNAMIC MESSAGE SIGN (F&amp;I W/O UPS) (TRI-COLOR) (UP TO 12 SQFT)</v>
          </cell>
          <cell r="C961" t="str">
            <v>EA</v>
          </cell>
          <cell r="D961">
            <v>26070.000000000004</v>
          </cell>
        </row>
        <row r="962">
          <cell r="A962" t="str">
            <v>700-8-222</v>
          </cell>
          <cell r="B962" t="str">
            <v>FRONT ACCESS DYNAMIC MESSAGE SIGN (F&amp;I W/O UPS) (TRI-COLOR) (12-20 SQFT)</v>
          </cell>
          <cell r="C962" t="str">
            <v>EA</v>
          </cell>
          <cell r="D962">
            <v>26840.000000000004</v>
          </cell>
        </row>
        <row r="963">
          <cell r="A963" t="str">
            <v>700-8-223</v>
          </cell>
          <cell r="B963" t="str">
            <v>FRONT ACCESS DYNAMIC MESSAGE SIGN (F&amp;I W/O UPS) (TRI-COLOR) (21-30 SQFT)</v>
          </cell>
          <cell r="C963" t="str">
            <v>EA</v>
          </cell>
          <cell r="D963">
            <v>28160.000000000004</v>
          </cell>
        </row>
        <row r="964">
          <cell r="A964" t="str">
            <v>700-8-224</v>
          </cell>
          <cell r="B964" t="str">
            <v>FRONT ACCESS DYNAMIC MESSAGE SIGN (F&amp;I W/O UPS) (TRI-COLOR) (31-50 SQFT)</v>
          </cell>
          <cell r="C964" t="str">
            <v>EA</v>
          </cell>
          <cell r="D964">
            <v>54780.000000000007</v>
          </cell>
        </row>
        <row r="965">
          <cell r="A965" t="str">
            <v>700-8-225</v>
          </cell>
          <cell r="B965" t="str">
            <v>FRONT ACCESS DYNAMIC MESSAGE SIGN (F&amp;I W/O UPS) (TRI-COLOR) (51-100 SQFT)</v>
          </cell>
          <cell r="C965" t="str">
            <v>EA</v>
          </cell>
          <cell r="D965">
            <v>84370</v>
          </cell>
        </row>
        <row r="966">
          <cell r="A966" t="str">
            <v>700-8-226</v>
          </cell>
          <cell r="B966" t="str">
            <v>FRONT ACCESS DYNAMIC MESSAGE SIGN (F&amp;I W/O UPS) (TRI-COLOR) (101-200 SQFT)</v>
          </cell>
          <cell r="C966" t="str">
            <v>EA</v>
          </cell>
          <cell r="D966">
            <v>113300.00000000001</v>
          </cell>
        </row>
        <row r="967">
          <cell r="A967" t="str">
            <v>700-8-231</v>
          </cell>
          <cell r="B967" t="str">
            <v>FRONT ACCESS DYNAMIC MESSAGE SIGN (F&amp;I W/O UPS) (FULL COLOR) (UP TO 12 SQFT)</v>
          </cell>
          <cell r="C967" t="str">
            <v>EA</v>
          </cell>
          <cell r="D967">
            <v>26840.000000000004</v>
          </cell>
        </row>
        <row r="968">
          <cell r="A968" t="str">
            <v>700-8-232</v>
          </cell>
          <cell r="B968" t="str">
            <v>FRONT ACCESS DYNAMIC MESSAGE SIGN (F&amp;I W/O UPS) (FULL COLOR) (12-20 SQFT)</v>
          </cell>
          <cell r="C968" t="str">
            <v>EA</v>
          </cell>
          <cell r="D968">
            <v>30250.000000000004</v>
          </cell>
        </row>
        <row r="969">
          <cell r="A969" t="str">
            <v>700-8-233</v>
          </cell>
          <cell r="B969" t="str">
            <v>FRONT ACCESS DYNAMIC MESSAGE SIGN (F&amp;I W/O UPS) (FULL COLOR) (21-30 SQFT)</v>
          </cell>
          <cell r="C969" t="str">
            <v>EA</v>
          </cell>
          <cell r="D969">
            <v>36410</v>
          </cell>
        </row>
        <row r="970">
          <cell r="A970" t="str">
            <v>700-8-234</v>
          </cell>
          <cell r="B970" t="str">
            <v>FRONT ACCESS DYNAMIC MESSAGE SIGN (F&amp;I W/O UPS) (FULL COLOR) (31-50 SQFT)</v>
          </cell>
          <cell r="C970" t="str">
            <v>EA</v>
          </cell>
          <cell r="D970">
            <v>54780.000000000007</v>
          </cell>
        </row>
        <row r="971">
          <cell r="A971" t="str">
            <v>700-8-235</v>
          </cell>
          <cell r="B971" t="str">
            <v>FRONT ACCESS DYNAMIC MESSAGE SIGN (F&amp;I W/O UPS) (FULL COLOR) (51-100 SQFT)</v>
          </cell>
          <cell r="C971" t="str">
            <v>EA</v>
          </cell>
          <cell r="D971">
            <v>84370</v>
          </cell>
        </row>
        <row r="972">
          <cell r="A972" t="str">
            <v>700-8-236</v>
          </cell>
          <cell r="B972" t="str">
            <v>FRONT ACCESS DYNAMIC MESSAGE SIGN (F&amp;I W/O UPS) (FULL COLOR) (101-200 SQFT)</v>
          </cell>
          <cell r="C972" t="str">
            <v>EA</v>
          </cell>
          <cell r="D972">
            <v>113300.00000000001</v>
          </cell>
        </row>
        <row r="973">
          <cell r="A973" t="str">
            <v>700-8-400</v>
          </cell>
          <cell r="B973" t="str">
            <v>FRONT ACCESS DYNAMIC MESSAGE SIGN (INSTALL)</v>
          </cell>
          <cell r="C973" t="str">
            <v>EA</v>
          </cell>
          <cell r="D973">
            <v>5280</v>
          </cell>
        </row>
        <row r="974">
          <cell r="A974" t="str">
            <v>700-8-500</v>
          </cell>
          <cell r="B974" t="str">
            <v>FRONT ACCESS DYNAMIC MESSAGE SIGN (RELOCATE)</v>
          </cell>
          <cell r="C974" t="str">
            <v>EA</v>
          </cell>
          <cell r="D974">
            <v>7975.0000000000009</v>
          </cell>
        </row>
        <row r="975">
          <cell r="A975" t="str">
            <v>700-8-600</v>
          </cell>
          <cell r="B975" t="str">
            <v>FRONT ACCESS MESSAGE SIGN (REMOVE)</v>
          </cell>
          <cell r="C975" t="str">
            <v>EA</v>
          </cell>
          <cell r="D975">
            <v>1430.0000000000002</v>
          </cell>
        </row>
        <row r="976">
          <cell r="A976" t="str">
            <v>700-8-700</v>
          </cell>
          <cell r="B976" t="str">
            <v>FRONT ACCESS MESSAGE SIGN (PREVENTATIVE MAINTENANCE)</v>
          </cell>
          <cell r="C976" t="str">
            <v>EA</v>
          </cell>
          <cell r="D976">
            <v>4290</v>
          </cell>
        </row>
        <row r="977">
          <cell r="A977" t="str">
            <v>700-8-800</v>
          </cell>
          <cell r="B977" t="str">
            <v>FRONT ACCESS MESSAGE SIGN (DIAGNOSTIC AND MISCELLANEOUS REPAIR)</v>
          </cell>
          <cell r="C977" t="str">
            <v>EA</v>
          </cell>
          <cell r="D977">
            <v>6545.0000000000009</v>
          </cell>
        </row>
        <row r="978">
          <cell r="A978" t="str">
            <v>700-9-117</v>
          </cell>
          <cell r="B978" t="str">
            <v>WALK-IN DYNAMIC MESSAGE SIGN (F&amp;I W/ UPS) (MONOCHROME) (201-300 SQFT)</v>
          </cell>
          <cell r="C978" t="str">
            <v>EA</v>
          </cell>
          <cell r="D978">
            <v>100540.00000000001</v>
          </cell>
        </row>
        <row r="979">
          <cell r="A979" t="str">
            <v>700-9-127</v>
          </cell>
          <cell r="B979" t="str">
            <v>WALK-IN DYNAMIC MESSAGE SIGN (F&amp;I W/ UPS) (TRI-COLOR) (201-300 SQFT)</v>
          </cell>
          <cell r="C979" t="str">
            <v>EA</v>
          </cell>
          <cell r="D979">
            <v>167200</v>
          </cell>
        </row>
        <row r="980">
          <cell r="A980" t="str">
            <v>700-9-137</v>
          </cell>
          <cell r="B980" t="str">
            <v>WALK-IN DYNAMIC MESSAGE SIGN (F&amp;I W/ UPS) (FULL COLOR) (201-300 SQFT)</v>
          </cell>
          <cell r="C980" t="str">
            <v>EA</v>
          </cell>
          <cell r="D980">
            <v>140800</v>
          </cell>
        </row>
        <row r="981">
          <cell r="A981" t="str">
            <v>700-9-217</v>
          </cell>
          <cell r="B981" t="str">
            <v>WALK-IN DYNAMIC MESSAGE SIGN (F&amp;I W/O UPS) (MONOCHROME) (201-300 SQFT)</v>
          </cell>
          <cell r="C981" t="str">
            <v>EA</v>
          </cell>
          <cell r="D981">
            <v>91850.000000000015</v>
          </cell>
        </row>
        <row r="982">
          <cell r="A982" t="str">
            <v>700-9-227</v>
          </cell>
          <cell r="B982" t="str">
            <v>WALK-IN DYNAMIC MESSAGE SIGN (F&amp;I W/O UPS) (TRI-COLOR) (201-300 SQFT)</v>
          </cell>
          <cell r="C982" t="str">
            <v>EA</v>
          </cell>
          <cell r="D982">
            <v>140800</v>
          </cell>
        </row>
        <row r="983">
          <cell r="A983" t="str">
            <v>700-9-237</v>
          </cell>
          <cell r="B983" t="str">
            <v>WALK-IN DYNAMIC MESSAGE SIGN (F&amp;I W/O UPS) (FULL COLOR) (201-300 SQFT)</v>
          </cell>
          <cell r="C983" t="str">
            <v>EA</v>
          </cell>
          <cell r="D983">
            <v>140800</v>
          </cell>
        </row>
        <row r="984">
          <cell r="A984" t="str">
            <v>700-9-400</v>
          </cell>
          <cell r="B984" t="str">
            <v>WALK-IN DYNAMIC MESSAGE SIGN (INSTALL)</v>
          </cell>
          <cell r="C984" t="str">
            <v>EA</v>
          </cell>
          <cell r="D984">
            <v>6105.0000000000009</v>
          </cell>
        </row>
        <row r="985">
          <cell r="A985" t="str">
            <v>700-9-500</v>
          </cell>
          <cell r="B985" t="str">
            <v>WALK-IN DYNAMIC MESSAGE SIGN (RELOCATE)</v>
          </cell>
          <cell r="C985" t="str">
            <v>EA</v>
          </cell>
          <cell r="D985">
            <v>6105.0000000000009</v>
          </cell>
        </row>
        <row r="986">
          <cell r="A986" t="str">
            <v>700-9-600</v>
          </cell>
          <cell r="B986" t="str">
            <v>WALK-IN DYNAMIC MESSAGE SIGN (REMOVE)</v>
          </cell>
          <cell r="C986" t="str">
            <v>EA</v>
          </cell>
          <cell r="D986">
            <v>1430.0000000000002</v>
          </cell>
        </row>
        <row r="987">
          <cell r="A987" t="str">
            <v>700-9-700</v>
          </cell>
          <cell r="B987" t="str">
            <v>WALK-IN DYNAMIC MESSAGE SIGN (PREVENTATIVE MAINTENANCE)</v>
          </cell>
          <cell r="C987" t="str">
            <v>EA</v>
          </cell>
          <cell r="D987">
            <v>5610</v>
          </cell>
        </row>
        <row r="988">
          <cell r="A988" t="str">
            <v>700-9-800</v>
          </cell>
          <cell r="B988" t="str">
            <v>WALK-IN DYNAMIC MESSAGE SIGN (DIAGNOSTIC AND MISCELLANEOUS REPAIR)</v>
          </cell>
          <cell r="C988" t="str">
            <v>EA</v>
          </cell>
          <cell r="D988">
            <v>8580</v>
          </cell>
        </row>
        <row r="989">
          <cell r="A989" t="str">
            <v>700-10-112</v>
          </cell>
          <cell r="B989" t="str">
            <v>DYNAMIC MESSAGE SIGN SUPPORT STRUCTURE (F&amp;I) (SPAN) (21-30 FT)</v>
          </cell>
          <cell r="C989" t="str">
            <v>EA</v>
          </cell>
          <cell r="D989">
            <v>73920</v>
          </cell>
        </row>
        <row r="990">
          <cell r="A990" t="str">
            <v>700-10-113</v>
          </cell>
          <cell r="B990" t="str">
            <v>DYNAMIC MESSAGE SIGN SUPPORT STRUCTURE (F&amp;I) (SPAN) (31-40 FT)</v>
          </cell>
          <cell r="C990" t="str">
            <v>EA</v>
          </cell>
          <cell r="D990">
            <v>86790</v>
          </cell>
        </row>
        <row r="991">
          <cell r="A991" t="str">
            <v>700-10-114</v>
          </cell>
          <cell r="B991" t="str">
            <v>DYNAMIC MESSAGE SIGN SUPPORT STRUCTURE (F&amp;I) (SPAN) (41-50 FT)</v>
          </cell>
          <cell r="C991" t="str">
            <v>EA</v>
          </cell>
          <cell r="D991">
            <v>94710.000000000015</v>
          </cell>
        </row>
        <row r="992">
          <cell r="A992" t="str">
            <v>700-10-115</v>
          </cell>
          <cell r="B992" t="str">
            <v>DYNAMIC MESSAGE SIGN SUPPORT STRUCTURE (F&amp;I) (SPAN) (51-100 FT)</v>
          </cell>
          <cell r="C992" t="str">
            <v>EA</v>
          </cell>
          <cell r="D992">
            <v>144100</v>
          </cell>
        </row>
        <row r="993">
          <cell r="A993" t="str">
            <v>700-10-116</v>
          </cell>
          <cell r="B993" t="str">
            <v>DYNAMIC MESSAGE SIGN SUPPORT STRUCTURE (F&amp;I) (SPAN) (101-150 FT)</v>
          </cell>
          <cell r="C993" t="str">
            <v>EA</v>
          </cell>
          <cell r="D993">
            <v>202400.00000000003</v>
          </cell>
        </row>
        <row r="994">
          <cell r="A994" t="str">
            <v>700-10-117</v>
          </cell>
          <cell r="B994" t="str">
            <v>DYNAMIC MESSAGE SIGN SUPPORT STRUCTURE (F&amp;I) (SPAN) (151-200 FT)</v>
          </cell>
          <cell r="C994" t="str">
            <v>EA</v>
          </cell>
          <cell r="D994">
            <v>256300.00000000003</v>
          </cell>
        </row>
        <row r="995">
          <cell r="A995" t="str">
            <v>700-10-118</v>
          </cell>
          <cell r="B995" t="str">
            <v>DYNAMIC MESSAGE SIGN SUPPORT STRUCTURE (F&amp;I) (SPAN) (201 FT OR GREATER)</v>
          </cell>
          <cell r="C995" t="str">
            <v>EA</v>
          </cell>
          <cell r="D995">
            <v>349800</v>
          </cell>
        </row>
        <row r="996">
          <cell r="A996" t="str">
            <v>700-10-121</v>
          </cell>
          <cell r="B996" t="str">
            <v>DYNAMIC MESSAGE SIGN SUPPORT STRUCTURE (F&amp;I) (CANTILEVER) (UP TO 20 FT)</v>
          </cell>
          <cell r="C996" t="str">
            <v>EA</v>
          </cell>
          <cell r="D996">
            <v>61820.000000000007</v>
          </cell>
        </row>
        <row r="997">
          <cell r="A997" t="str">
            <v>700-10-122</v>
          </cell>
          <cell r="B997" t="str">
            <v>DYNAMIC MESSAGE SIGN SUPPORT STRUCTURE (F&amp;I) (CANTILEVER) (21-30 FT)</v>
          </cell>
          <cell r="C997" t="str">
            <v>EA</v>
          </cell>
          <cell r="D997">
            <v>68750</v>
          </cell>
        </row>
        <row r="998">
          <cell r="A998" t="str">
            <v>700-10-123</v>
          </cell>
          <cell r="B998" t="str">
            <v>DYNAMIC MESSAGE SIGN SUPPORT STRUCTURE (F&amp;I) (CANTILEVER) (31-40 FT)</v>
          </cell>
          <cell r="C998" t="str">
            <v>EA</v>
          </cell>
          <cell r="D998">
            <v>82170</v>
          </cell>
        </row>
        <row r="999">
          <cell r="A999" t="str">
            <v>700-10-124</v>
          </cell>
          <cell r="B999" t="str">
            <v>DYNAMIC MESSAGE SIGN SUPPORT STRUCTURE (F&amp;I) (CANTILEVER) (41-50 FT)</v>
          </cell>
          <cell r="C999" t="str">
            <v>EA</v>
          </cell>
          <cell r="D999">
            <v>88990</v>
          </cell>
        </row>
        <row r="1000">
          <cell r="A1000" t="str">
            <v>700-10-130</v>
          </cell>
          <cell r="B1000" t="str">
            <v>DYNAMIC MESSAGE SIGN SUPPORT STRUCTURE (F&amp;I) (PEDESTAL)</v>
          </cell>
          <cell r="C1000" t="str">
            <v>EA</v>
          </cell>
          <cell r="D1000">
            <v>85470</v>
          </cell>
        </row>
        <row r="1001">
          <cell r="A1001" t="str">
            <v>700-10-140</v>
          </cell>
          <cell r="B1001" t="str">
            <v>DYNAMIC MESSAGE SIGN SUPPORT STRUCTURE (F&amp;I) (MULTI-POST)</v>
          </cell>
          <cell r="C1001" t="str">
            <v>EA</v>
          </cell>
          <cell r="D1001">
            <v>9570</v>
          </cell>
        </row>
        <row r="1002">
          <cell r="A1002" t="str">
            <v>700-10-400</v>
          </cell>
          <cell r="B1002" t="str">
            <v>DYNAMIC MESSAGE SIGN SUPPORT STRUCTURE (RELOCATE SIGN)</v>
          </cell>
          <cell r="C1002" t="str">
            <v>EA</v>
          </cell>
          <cell r="D1002">
            <v>45320.000000000007</v>
          </cell>
        </row>
        <row r="1003">
          <cell r="A1003" t="str">
            <v>700-10-500</v>
          </cell>
          <cell r="B1003" t="str">
            <v>DYNAMIC MESSAGE SIGN SUPPORT STRUCTURE (REMOVE)</v>
          </cell>
          <cell r="C1003" t="str">
            <v>EA</v>
          </cell>
          <cell r="D1003">
            <v>11440.000000000002</v>
          </cell>
        </row>
        <row r="1004">
          <cell r="A1004" t="str">
            <v>700-11-111</v>
          </cell>
          <cell r="B1004" t="str">
            <v>ELECTRONIC DISPLAY SIGN (F&amp;I, GROUND MOUNT - AC POWERED) (ELECTRONIC WARNING SIGN) (UP TO 12 SQFT)</v>
          </cell>
          <cell r="C1004" t="str">
            <v>EA</v>
          </cell>
          <cell r="D1004">
            <v>6545.0000000000009</v>
          </cell>
        </row>
        <row r="1005">
          <cell r="A1005" t="str">
            <v>700-11-112</v>
          </cell>
          <cell r="B1005" t="str">
            <v>ELECTRONIC DISPLAY SIGN (F&amp;I, GROUND MOUNT - AC POWERED) (ELECTRONIC WARNING SIGN) (13-20 SQFT)</v>
          </cell>
          <cell r="C1005" t="str">
            <v>EA</v>
          </cell>
          <cell r="D1005">
            <v>6600.0000000000009</v>
          </cell>
        </row>
        <row r="1006">
          <cell r="A1006" t="str">
            <v>700-11-117</v>
          </cell>
          <cell r="B1006" t="str">
            <v>ELECTRONIC DISPLAY SIGN (F&amp;I, GROUND MOUNT - AC POWERED) (ELECTRONIC WARNING SIGN) (201-300 SQFT)</v>
          </cell>
          <cell r="C1006" t="str">
            <v>EA</v>
          </cell>
          <cell r="D1006">
            <v>20790</v>
          </cell>
        </row>
        <row r="1007">
          <cell r="A1007" t="str">
            <v>700-11-121</v>
          </cell>
          <cell r="B1007" t="str">
            <v>ELECTRONIC DISPLAY SIGN (F&amp;I, GROUND MOUNT - AC POWERED) (ELECTRONIC REGULATORY SIGN) (UP TO 12 SQFT)</v>
          </cell>
          <cell r="C1007" t="str">
            <v>EA</v>
          </cell>
          <cell r="D1007">
            <v>6545.0000000000009</v>
          </cell>
        </row>
        <row r="1008">
          <cell r="A1008" t="str">
            <v>700-11-122</v>
          </cell>
          <cell r="B1008" t="str">
            <v>ELECTRONIC DISPLAY SIGN (F&amp;I, GROUND MOUNT - AC POWERED) (ELECTRONIC REGULATORY SIGN) (13-20 SQFT)</v>
          </cell>
          <cell r="C1008" t="str">
            <v>EA</v>
          </cell>
          <cell r="D1008">
            <v>6600.0000000000009</v>
          </cell>
        </row>
        <row r="1009">
          <cell r="A1009" t="str">
            <v>700-11-131</v>
          </cell>
          <cell r="B1009" t="str">
            <v>ELECTRONIC DISPLAY SIGN (F&amp;I, GROUND MOUNT - AC POWERED) (ELECTRONIC SPEED FEEDBACK SIGN) (UP TO 12 SQFT)</v>
          </cell>
          <cell r="C1009" t="str">
            <v>EA</v>
          </cell>
          <cell r="D1009">
            <v>6215.0000000000009</v>
          </cell>
        </row>
        <row r="1010">
          <cell r="A1010" t="str">
            <v>700-11-132</v>
          </cell>
          <cell r="B1010" t="str">
            <v>ELECTRONIC DISPLAY SIGN (F&amp;I, GROUND MOUNT - AC POWERED) (ELECTRONIC SPEED FEEDBACK SIGN) (13-20 SQFT)</v>
          </cell>
          <cell r="C1010" t="str">
            <v>EA</v>
          </cell>
          <cell r="D1010">
            <v>6270.0000000000009</v>
          </cell>
        </row>
        <row r="1011">
          <cell r="A1011" t="str">
            <v>700-11-137</v>
          </cell>
          <cell r="B1011" t="str">
            <v>ELECTRONIC DISPLAY SIGN (F&amp;I, GROUND MOUNT - AC POWERED) (ELECTRONIC SPEED FEEDBACK SIGN) (201-300 SQFT)</v>
          </cell>
          <cell r="C1011" t="str">
            <v>EA</v>
          </cell>
          <cell r="D1011">
            <v>20790</v>
          </cell>
        </row>
        <row r="1012">
          <cell r="A1012" t="str">
            <v>700-11-141</v>
          </cell>
          <cell r="B1012" t="str">
            <v>ELECTRONIC DISPLAY SIGN (F&amp;I, GROUND MOUNT - AC POWERED) (ELECTRONIC WARNING SIGN WITH FLASHING BEACON SIGN) (UP TO 12 SQFT)</v>
          </cell>
          <cell r="C1012" t="str">
            <v>EA</v>
          </cell>
          <cell r="D1012">
            <v>7205.0000000000009</v>
          </cell>
        </row>
        <row r="1013">
          <cell r="A1013" t="str">
            <v>700-11-142</v>
          </cell>
          <cell r="B1013" t="str">
            <v>ELECTRONIC DISPLAY SIGN (F&amp;I, GROUND MOUNT - AC POWERED) (ELECTRONIC WARNING SIGN WITH FLASHING BEACON SIGN) (13-20 SQFT)</v>
          </cell>
          <cell r="C1013" t="str">
            <v>EA</v>
          </cell>
          <cell r="D1013">
            <v>7260.0000000000009</v>
          </cell>
        </row>
        <row r="1014">
          <cell r="A1014" t="str">
            <v>700-11-147</v>
          </cell>
          <cell r="B1014" t="str">
            <v>ELECTRONIC DISPLAY SIGN (F&amp;I, GROUND MOUNT - AC POWERED) (ELECTRONIC WARNING SIGN WITH FLASHING BEACON SIGN) (201-300 SQFT)</v>
          </cell>
          <cell r="C1014" t="str">
            <v>EA</v>
          </cell>
          <cell r="D1014">
            <v>20790</v>
          </cell>
        </row>
        <row r="1015">
          <cell r="A1015" t="str">
            <v>700-11-151</v>
          </cell>
          <cell r="B1015" t="str">
            <v>ELECTRONIC DISPLAY SIGN (F&amp;I, GROUND MOUNT - AC POWERED) (ELECTRONIC REGULATORY SIGN WITH FLASHING BEACON SIGN) (UP TO 12 SQFT)</v>
          </cell>
          <cell r="C1015" t="str">
            <v>EA</v>
          </cell>
          <cell r="D1015">
            <v>7205.0000000000009</v>
          </cell>
        </row>
        <row r="1016">
          <cell r="A1016" t="str">
            <v>700-11-152</v>
          </cell>
          <cell r="B1016" t="str">
            <v>ELECTRONIC DISPLAY SIGN (F&amp;I, GROUND MOUNT - AC POWERED) (ELECTRONIC REGULATORY SIGN WITH FLASHING BEACON SIGN) (13-20 SQFT)</v>
          </cell>
          <cell r="C1016" t="str">
            <v>EA</v>
          </cell>
          <cell r="D1016">
            <v>7260.0000000000009</v>
          </cell>
        </row>
        <row r="1017">
          <cell r="A1017" t="str">
            <v>700-11-161</v>
          </cell>
          <cell r="B1017" t="str">
            <v>ELECTRONIC DISPLAY SIGN (F&amp;I, GROUND MOUNT - AC POWERED) (ELECTRONIC SPEED FEEDBACK SIGN WITH FLASHING BEACON SIGN) (UP TO 12 SQFT)</v>
          </cell>
          <cell r="C1017" t="str">
            <v>EA</v>
          </cell>
          <cell r="D1017">
            <v>6875.0000000000009</v>
          </cell>
        </row>
        <row r="1018">
          <cell r="A1018" t="str">
            <v>700-11-162</v>
          </cell>
          <cell r="B1018" t="str">
            <v>ELECTRONIC DISPLAY SIGN (F&amp;I, GROUND MOUNT - AC POWERED) (ELECTRONIC SPEED FEEDBACK SIGN WITH FLASHING BEACON SIGN) (13-20 SQFT)</v>
          </cell>
          <cell r="C1018" t="str">
            <v>EA</v>
          </cell>
          <cell r="D1018">
            <v>6875.0000000000009</v>
          </cell>
        </row>
        <row r="1019">
          <cell r="A1019" t="str">
            <v>700-11-211</v>
          </cell>
          <cell r="B1019" t="str">
            <v>ELECTRONIC DISPLAY SIGN (F&amp;I, GROUND MOUNT - SOLAR POWERED) (ELECTRONIC WARNING SIGN) (UP TO 12 SQFT)</v>
          </cell>
          <cell r="C1019" t="str">
            <v>EA</v>
          </cell>
          <cell r="D1019">
            <v>7865.0000000000009</v>
          </cell>
        </row>
        <row r="1020">
          <cell r="A1020" t="str">
            <v>700-11-212</v>
          </cell>
          <cell r="B1020" t="str">
            <v>ELECTRONIC DISPLAY SIGN (F&amp;I, GROUND MOUNT - SOLAR POWERED) (ELECTRONIC WARNING SIGN) (13-20 SQFT)</v>
          </cell>
          <cell r="C1020" t="str">
            <v>EA</v>
          </cell>
          <cell r="D1020">
            <v>7920.0000000000009</v>
          </cell>
        </row>
        <row r="1021">
          <cell r="A1021" t="str">
            <v>700-11-221</v>
          </cell>
          <cell r="B1021" t="str">
            <v>ELECTRONIC DISPLAY SIGN (F&amp;I, GROUND MOUNT - SOLAR POWERED) (ELECTRONIC REGULATORY SIGN) (UP TO 12 SQFT)</v>
          </cell>
          <cell r="C1021" t="str">
            <v>EA</v>
          </cell>
          <cell r="D1021">
            <v>7865.0000000000009</v>
          </cell>
        </row>
        <row r="1022">
          <cell r="A1022" t="str">
            <v>700-11-222</v>
          </cell>
          <cell r="B1022" t="str">
            <v>ELECTRONIC DISPLAY SIGN (F&amp;I, GROUND MOUNT - SOLAR POWERED) (ELECTRONIC REGULATORY SIGN) (13-20 SQFT)</v>
          </cell>
          <cell r="C1022" t="str">
            <v>EA</v>
          </cell>
          <cell r="D1022">
            <v>7920.0000000000009</v>
          </cell>
        </row>
        <row r="1023">
          <cell r="A1023" t="str">
            <v>700-11-231</v>
          </cell>
          <cell r="B1023" t="str">
            <v>ELECTRONIC DISPLAY SIGN (F&amp;I, GROUND MOUNT - SOLAR POWERED) (ELECTRONIC SPEED FEEDBACK SIGN) (UP TO 12 SQFT)</v>
          </cell>
          <cell r="C1023" t="str">
            <v>EA</v>
          </cell>
          <cell r="D1023">
            <v>7535.0000000000009</v>
          </cell>
        </row>
        <row r="1024">
          <cell r="A1024" t="str">
            <v>700-11-232</v>
          </cell>
          <cell r="B1024" t="str">
            <v>ELECTRONIC DISPLAY SIGN (F&amp;I, GROUND MOUNT - SOLAR POWERED) (ELECTRONIC SPEED FEEDBACK SIGN) (13-20 SQFT)</v>
          </cell>
          <cell r="C1024" t="str">
            <v>EA</v>
          </cell>
          <cell r="D1024">
            <v>7590.0000000000009</v>
          </cell>
        </row>
        <row r="1025">
          <cell r="A1025" t="str">
            <v>700-11-237</v>
          </cell>
          <cell r="B1025" t="str">
            <v>ELECTRONIC DISPLAY SIGN (F&amp;I, GROUND MOUNT - SOLAR POWERED) (ELECTRONIC SPEED FEEDBACK SIGN) (201-300 SQFT)</v>
          </cell>
          <cell r="C1025" t="str">
            <v>EA</v>
          </cell>
          <cell r="D1025">
            <v>20790</v>
          </cell>
        </row>
        <row r="1026">
          <cell r="A1026" t="str">
            <v>700-11-241</v>
          </cell>
          <cell r="B1026" t="str">
            <v>ELECTRONIC DISPLAY SIGN (F&amp;I, GROUND MOUNT - SOLAR POWERED) (ELECTRONIC WARNING SIGN WITH FLASHING BEACON SIGN) (UP TO 12 SQFT)</v>
          </cell>
          <cell r="C1026" t="str">
            <v>EA</v>
          </cell>
          <cell r="D1026">
            <v>8525</v>
          </cell>
        </row>
        <row r="1027">
          <cell r="A1027" t="str">
            <v>700-11-242</v>
          </cell>
          <cell r="B1027" t="str">
            <v>ELECTRONIC DISPLAY SIGN (F&amp;I, GROUND MOUNT - SOLAR POWERED) (ELECTRONIC WARNING SIGN WITH FLASHING BEACON SIGN) (13-20 SQFT)</v>
          </cell>
          <cell r="C1027" t="str">
            <v>EA</v>
          </cell>
          <cell r="D1027">
            <v>8580</v>
          </cell>
        </row>
        <row r="1028">
          <cell r="A1028" t="str">
            <v>700-11-247</v>
          </cell>
          <cell r="B1028" t="str">
            <v>ELECTRONIC DISPLAY SIGN (F&amp;I, GROUND MOUNT - SOLAR POWERED) (ELECTRONIC WARNING SIGN WITH FLASHING BEACON SIGN) (201-300 SQFT)</v>
          </cell>
          <cell r="C1028" t="str">
            <v>EA</v>
          </cell>
          <cell r="D1028">
            <v>20680</v>
          </cell>
        </row>
        <row r="1029">
          <cell r="A1029" t="str">
            <v>700-11-251</v>
          </cell>
          <cell r="B1029" t="str">
            <v>ELECTRONIC DISPLAY SIGN (F&amp;I, GROUND MOUNT - SOLAR POWERED) (ELECTRONIC REGULATORY SIGN WITH FLASHING BEACON SIGN) (UP TO 12 SQFT)</v>
          </cell>
          <cell r="C1029" t="str">
            <v>EA</v>
          </cell>
          <cell r="D1029">
            <v>8525</v>
          </cell>
        </row>
        <row r="1030">
          <cell r="A1030" t="str">
            <v>700-11-252</v>
          </cell>
          <cell r="B1030" t="str">
            <v>ELECTRONIC DISPLAY SIGN (F&amp;I, GROUND MOUNT - SOLAR POWERED) (ELECTRONIC REGULATORY SIGN WITH FLASHING BEACON SIGN) (13-20 SQFT)</v>
          </cell>
          <cell r="C1030" t="str">
            <v>EA</v>
          </cell>
          <cell r="D1030">
            <v>8580</v>
          </cell>
        </row>
        <row r="1031">
          <cell r="A1031" t="str">
            <v>700-11-257</v>
          </cell>
          <cell r="B1031" t="str">
            <v>ELECTRONIC DISPLAY SIGN (F&amp;I, GROUND MOUNT - SOLAR POWERED) (ELECTRONIC REGULATORY SIGN WITH FLASHING BEACON SIGN) (201-300 SQFT)</v>
          </cell>
          <cell r="C1031" t="str">
            <v>EA</v>
          </cell>
          <cell r="D1031">
            <v>20680</v>
          </cell>
        </row>
        <row r="1032">
          <cell r="A1032" t="str">
            <v>700-11-261</v>
          </cell>
          <cell r="B1032" t="str">
            <v>ELECTRONIC DISPLAY SIGN (F&amp;I, GROUND MOUNT - SOLAR POWERED) (ELECTRONIC SPEED FEEDBACK SIGN WITH FLASHING BEACON SIGN) (UP TO 12 SQFT)</v>
          </cell>
          <cell r="C1032" t="str">
            <v>EA</v>
          </cell>
          <cell r="D1032">
            <v>8195</v>
          </cell>
        </row>
        <row r="1033">
          <cell r="A1033" t="str">
            <v>700-11-262</v>
          </cell>
          <cell r="B1033" t="str">
            <v>ELECTRONIC DISPLAY SIGN (F&amp;I, GROUND MOUNT - SOLAR POWERED) (ELECTRONIC SPEED FEEDBACK SIGN WITH FLASHING BEACON SIGN) (13-20 SQFT)</v>
          </cell>
          <cell r="C1033" t="str">
            <v>EA</v>
          </cell>
          <cell r="D1033">
            <v>8250</v>
          </cell>
        </row>
        <row r="1034">
          <cell r="A1034" t="str">
            <v>700-11-267</v>
          </cell>
          <cell r="B1034" t="str">
            <v>ELECTRONIC DISPLAY SIGN (F&amp;I, GROUND MOUNT - SOLAR POWERED) (ELECTRONIC SPEED FEEDBACK SIGN WITH FLASHING BEACON SIGN) (201-300 SQFT)</v>
          </cell>
          <cell r="C1034" t="str">
            <v>EA</v>
          </cell>
          <cell r="D1034">
            <v>20680</v>
          </cell>
        </row>
        <row r="1035">
          <cell r="A1035" t="str">
            <v>700-11-391</v>
          </cell>
          <cell r="B1035" t="str">
            <v>ELECTRONIC DISPLAY SIGN (F&amp;I, OVERHEAD MOUNT) (BLANK-OUT SIGN) (UP TO 12 SQFT)</v>
          </cell>
          <cell r="C1035" t="str">
            <v>EA</v>
          </cell>
          <cell r="D1035">
            <v>6490.0000000000009</v>
          </cell>
        </row>
        <row r="1036">
          <cell r="A1036" t="str">
            <v>700-11-400</v>
          </cell>
          <cell r="B1036" t="str">
            <v>ELECTRONIC DISPLAY SIGN (INSTALL)</v>
          </cell>
          <cell r="C1036" t="str">
            <v>EA</v>
          </cell>
          <cell r="D1036">
            <v>1072.5</v>
          </cell>
        </row>
        <row r="1037">
          <cell r="A1037" t="str">
            <v>700-11-500</v>
          </cell>
          <cell r="B1037" t="str">
            <v>ELECTRONIC DISPLAY SIGN (RELOCATE SIGN)</v>
          </cell>
          <cell r="C1037" t="str">
            <v>EA</v>
          </cell>
          <cell r="D1037">
            <v>390.50000000000006</v>
          </cell>
        </row>
        <row r="1038">
          <cell r="A1038" t="str">
            <v>700-11-600</v>
          </cell>
          <cell r="B1038" t="str">
            <v>ELECTRONIC DISPLAY SIGN (REMOVE, GROUND MOUNT)</v>
          </cell>
          <cell r="C1038" t="str">
            <v>EA</v>
          </cell>
          <cell r="D1038">
            <v>209.00000000000003</v>
          </cell>
        </row>
        <row r="1039">
          <cell r="A1039" t="str">
            <v>700-11-700</v>
          </cell>
          <cell r="B1039" t="str">
            <v>ELECTRONIC DISPLAY SIGN (REMOVE, OVERHEAD MOUNT)</v>
          </cell>
          <cell r="C1039" t="str">
            <v>EA</v>
          </cell>
          <cell r="D1039">
            <v>209.00000000000003</v>
          </cell>
        </row>
        <row r="1040">
          <cell r="A1040" t="str">
            <v>700-11-800</v>
          </cell>
          <cell r="B1040" t="str">
            <v>ELECTRONIC DISPLAY SIGN (PREVENTATIVE MAINTENANCE)</v>
          </cell>
          <cell r="C1040" t="str">
            <v>EA</v>
          </cell>
          <cell r="D1040">
            <v>374.00000000000006</v>
          </cell>
        </row>
        <row r="1041">
          <cell r="A1041" t="str">
            <v>700-11-900</v>
          </cell>
          <cell r="B1041" t="str">
            <v>ELECTRONIC DISPLAY SIGN (DIAGNOSTIC AND MISCELLANEOUS REPAIR)</v>
          </cell>
          <cell r="C1041" t="str">
            <v>EA</v>
          </cell>
          <cell r="D1041">
            <v>561</v>
          </cell>
        </row>
        <row r="1042">
          <cell r="A1042" t="str">
            <v>700-12-11</v>
          </cell>
          <cell r="B1042" t="str">
            <v>SIGN BEACON (F&amp;I, GROUND MOUNT - AC POWERED) (ONE BEACON)</v>
          </cell>
          <cell r="C1042" t="str">
            <v>EA</v>
          </cell>
          <cell r="D1042">
            <v>3630.0000000000005</v>
          </cell>
        </row>
        <row r="1043">
          <cell r="A1043" t="str">
            <v>700-12-12</v>
          </cell>
          <cell r="B1043" t="str">
            <v>SIGN BEACON (F&amp;I, GROUND MOUNT - AC POWERED) (TWO BEACON)</v>
          </cell>
          <cell r="C1043" t="str">
            <v>EA</v>
          </cell>
          <cell r="D1043">
            <v>5555</v>
          </cell>
        </row>
        <row r="1044">
          <cell r="A1044" t="str">
            <v>700-12-21</v>
          </cell>
          <cell r="B1044" t="str">
            <v>SIGN BEACON (F&amp;I, GROUND MOUNT - SOLAR POWERED) (ONE BEACON)</v>
          </cell>
          <cell r="C1044" t="str">
            <v>EA</v>
          </cell>
          <cell r="D1044">
            <v>5830.0000000000009</v>
          </cell>
        </row>
        <row r="1045">
          <cell r="A1045" t="str">
            <v>700-12-22</v>
          </cell>
          <cell r="B1045" t="str">
            <v>SIGN BEACON (F&amp;I, GROUND MOUNT - SOLAR POWERED) (TWO BEACON)</v>
          </cell>
          <cell r="C1045" t="str">
            <v>EA</v>
          </cell>
          <cell r="D1045">
            <v>6105.0000000000009</v>
          </cell>
        </row>
        <row r="1046">
          <cell r="A1046" t="str">
            <v>700-12-31</v>
          </cell>
          <cell r="B1046" t="str">
            <v>SIGN BEACON (F&amp;I, OVERHEAD MOUNT) (ONE BEACON)</v>
          </cell>
          <cell r="C1046" t="str">
            <v>EA</v>
          </cell>
          <cell r="D1046">
            <v>2695</v>
          </cell>
        </row>
        <row r="1047">
          <cell r="A1047" t="str">
            <v>700-12-32</v>
          </cell>
          <cell r="B1047" t="str">
            <v>SIGN BEACON (F&amp;I, OVERHEAD MOUNT) (TWO BEACON)</v>
          </cell>
          <cell r="C1047" t="str">
            <v>EA</v>
          </cell>
          <cell r="D1047">
            <v>4015.0000000000005</v>
          </cell>
        </row>
        <row r="1048">
          <cell r="A1048" t="str">
            <v>700-12-40</v>
          </cell>
          <cell r="B1048" t="str">
            <v>SIGN BEACON (INSTALL)</v>
          </cell>
          <cell r="C1048" t="str">
            <v>EA</v>
          </cell>
          <cell r="D1048">
            <v>935.00000000000011</v>
          </cell>
        </row>
        <row r="1049">
          <cell r="A1049" t="str">
            <v>700-12-50</v>
          </cell>
          <cell r="B1049" t="str">
            <v>SIGN BEACON (RELOCATE BEACON)</v>
          </cell>
          <cell r="C1049" t="str">
            <v>EA</v>
          </cell>
          <cell r="D1049">
            <v>1650.0000000000002</v>
          </cell>
        </row>
        <row r="1050">
          <cell r="A1050" t="str">
            <v>700-12-60</v>
          </cell>
          <cell r="B1050" t="str">
            <v>SIGN BEACON (REMOVE BEACON)</v>
          </cell>
          <cell r="C1050" t="str">
            <v>EA</v>
          </cell>
          <cell r="D1050">
            <v>825.00000000000011</v>
          </cell>
        </row>
        <row r="1051">
          <cell r="A1051" t="str">
            <v>701-15-111</v>
          </cell>
          <cell r="B1051" t="str">
            <v>AUDIBLE &amp; VIBRATORY PAVEMENT MARKING (STANDARD - OPEN GRADED ASPHALT) (WHITE) (SOLID) (6")</v>
          </cell>
          <cell r="C1051" t="str">
            <v>NM</v>
          </cell>
          <cell r="D1051">
            <v>121.00000000000001</v>
          </cell>
        </row>
        <row r="1052">
          <cell r="A1052" t="str">
            <v>701-15-112</v>
          </cell>
          <cell r="B1052" t="str">
            <v>AUDIBLE &amp; VIBRATORY PAVEMENT MARKING (STANDARD - OPEN GRADED ASPHALT) (WHITE) (SOLID) (8")</v>
          </cell>
          <cell r="C1052" t="str">
            <v>NM</v>
          </cell>
          <cell r="D1052">
            <v>91.850000000000009</v>
          </cell>
        </row>
        <row r="1053">
          <cell r="A1053" t="str">
            <v>701-15-121</v>
          </cell>
          <cell r="B1053" t="str">
            <v>AUDIBLE &amp; VIBRATORY PAVEMENT MARKING (STANDARD - OPEN GRADED ASPHALT) (WHITE) (SKIP) (6")</v>
          </cell>
          <cell r="C1053" t="str">
            <v>GM</v>
          </cell>
          <cell r="D1053">
            <v>99.000000000000014</v>
          </cell>
        </row>
        <row r="1054">
          <cell r="A1054" t="str">
            <v>701-15-122</v>
          </cell>
          <cell r="B1054" t="str">
            <v>AUDIBLE &amp; VIBRATORY PAVEMENT MARKING (STANDARD - OPEN GRADED ASPHALT) (WHITE) (SKIP) (8")</v>
          </cell>
          <cell r="C1054" t="str">
            <v>GM</v>
          </cell>
          <cell r="D1054">
            <v>126.50000000000001</v>
          </cell>
        </row>
        <row r="1055">
          <cell r="A1055" t="str">
            <v xml:space="preserve">               </v>
          </cell>
          <cell r="B1055" t="str">
            <v>AUDIBLE &amp; VIBRATORY PAVEMENT MARKING (STANDARD - OPEN GRADED ASPHALT) (YELLOW) (SOLID) (6")</v>
          </cell>
          <cell r="C1055" t="str">
            <v>NM</v>
          </cell>
          <cell r="D1055">
            <v>53.35</v>
          </cell>
        </row>
        <row r="1056">
          <cell r="A1056" t="str">
            <v>701-15-212</v>
          </cell>
          <cell r="B1056" t="str">
            <v>AUDIBLE &amp; VIBRATORY PAVEMENT MARKING (STANDARD - OPEN GRADED ASPHALT) (YELLOW) (SOLID) (8")</v>
          </cell>
          <cell r="C1056" t="str">
            <v>NM</v>
          </cell>
          <cell r="D1056">
            <v>32.450000000000003</v>
          </cell>
        </row>
        <row r="1057">
          <cell r="A1057" t="str">
            <v>701-15-221</v>
          </cell>
          <cell r="B1057" t="str">
            <v>AUDIBLE &amp; VIBRATORY PAVEMENT MARKING (STANDARD - OPEN GRADED ASPHALT) (YELLOW) (SKIP) (6")</v>
          </cell>
          <cell r="C1057" t="str">
            <v>GM</v>
          </cell>
          <cell r="D1057">
            <v>94.600000000000009</v>
          </cell>
        </row>
        <row r="1058">
          <cell r="A1058" t="str">
            <v>701-15-222</v>
          </cell>
          <cell r="B1058" t="str">
            <v>AUDIBLE &amp; VIBRATORY PAVEMENT MARKING (STANDARD - OPEN GRADED ASPHALT) (YELLOW) (SKIP) (8")</v>
          </cell>
          <cell r="C1058" t="str">
            <v>GM</v>
          </cell>
          <cell r="D1058">
            <v>61.050000000000004</v>
          </cell>
        </row>
        <row r="1059">
          <cell r="A1059" t="str">
            <v>701-16-111</v>
          </cell>
          <cell r="B1059" t="str">
            <v>AUDIBLE &amp; VIBRATORY PAVEMENT MARKING (STANDARD - OTHER SURFACES) (WHITE) (SOLID) (6")</v>
          </cell>
          <cell r="C1059" t="str">
            <v>NM</v>
          </cell>
          <cell r="D1059">
            <v>4662</v>
          </cell>
        </row>
        <row r="1060">
          <cell r="A1060" t="str">
            <v>701-16-112</v>
          </cell>
          <cell r="B1060" t="str">
            <v>AUDIBLE &amp; VIBRATORY PAVEMENT MARKING (STANDARD - OTHER SURFACES) (WHITE) (SOLID) (8")</v>
          </cell>
          <cell r="C1060" t="str">
            <v>NM</v>
          </cell>
          <cell r="D1060">
            <v>5772.0000000000009</v>
          </cell>
        </row>
        <row r="1061">
          <cell r="A1061" t="str">
            <v>701-16-121</v>
          </cell>
          <cell r="B1061" t="str">
            <v>AUDIBLE &amp; VIBRATORY PAVEMENT MARKING (STANDARD - OTHER SURFACES) (WHITE) (SKIP) (6")</v>
          </cell>
          <cell r="C1061" t="str">
            <v>GM</v>
          </cell>
          <cell r="D1061">
            <v>1665.0000000000002</v>
          </cell>
        </row>
        <row r="1062">
          <cell r="A1062" t="str">
            <v>701-16-122</v>
          </cell>
          <cell r="B1062" t="str">
            <v>AUDIBLE &amp; VIBRATORY PAVEMENT MARKING (STANDARD - OTHER SURFACES) (WHITE) (SKIP) (8")</v>
          </cell>
          <cell r="C1062" t="str">
            <v>GM</v>
          </cell>
          <cell r="D1062">
            <v>2220</v>
          </cell>
        </row>
        <row r="1063">
          <cell r="A1063" t="str">
            <v>701-16-211</v>
          </cell>
          <cell r="B1063" t="str">
            <v>AUDIBLE &amp; VIBRATORY PAVEMENT MARKING (STANDARD - OTHER SURFACES) (YELLOW) (SOLID) (6")</v>
          </cell>
          <cell r="C1063" t="str">
            <v>NM</v>
          </cell>
          <cell r="D1063">
            <v>4662</v>
          </cell>
        </row>
        <row r="1064">
          <cell r="A1064" t="str">
            <v>701-16-212</v>
          </cell>
          <cell r="B1064" t="str">
            <v>AUDIBLE &amp; VIBRATORY PAVEMENT MARKING (STANDARD - OTHER SURFACES) (YELLOW) (SOLID) (8")</v>
          </cell>
          <cell r="C1064" t="str">
            <v>NM</v>
          </cell>
          <cell r="D1064">
            <v>6105.0000000000009</v>
          </cell>
        </row>
        <row r="1065">
          <cell r="A1065" t="str">
            <v>701-16-221</v>
          </cell>
          <cell r="B1065" t="str">
            <v>AUDIBLE &amp; VIBRATORY PAVEMENT MARKING (STANDARD - OTHER SURFACES) (YELLOW) (SKIP) (6")</v>
          </cell>
          <cell r="C1065" t="str">
            <v>GM</v>
          </cell>
          <cell r="D1065">
            <v>1665.0000000000002</v>
          </cell>
        </row>
        <row r="1066">
          <cell r="A1066" t="str">
            <v>701-16-222</v>
          </cell>
          <cell r="B1066" t="str">
            <v>AUDIBLE &amp; VIBRATORY PAVEMENT MARKING (STANDARD - OTHER SURFACES) (YELLOW) (SKIP) (8")</v>
          </cell>
          <cell r="C1066" t="str">
            <v>GM</v>
          </cell>
          <cell r="D1066">
            <v>2775.0000000000005</v>
          </cell>
        </row>
        <row r="1067">
          <cell r="A1067" t="str">
            <v>705-10-1</v>
          </cell>
          <cell r="B1067" t="str">
            <v>OBJECT MARKER (TYPE 1)</v>
          </cell>
          <cell r="C1067" t="str">
            <v>EA</v>
          </cell>
          <cell r="D1067">
            <v>121.00000000000001</v>
          </cell>
        </row>
        <row r="1068">
          <cell r="A1068" t="str">
            <v>705-10-2</v>
          </cell>
          <cell r="B1068" t="str">
            <v>OBJECT MARKER (TYPE 2)</v>
          </cell>
          <cell r="C1068" t="str">
            <v>EA</v>
          </cell>
          <cell r="D1068">
            <v>91.850000000000009</v>
          </cell>
        </row>
        <row r="1069">
          <cell r="A1069" t="str">
            <v>705-10-3</v>
          </cell>
          <cell r="B1069" t="str">
            <v>OBJECT MARKER (TYPE 3)</v>
          </cell>
          <cell r="C1069" t="str">
            <v>EA</v>
          </cell>
          <cell r="D1069">
            <v>99.000000000000014</v>
          </cell>
        </row>
        <row r="1070">
          <cell r="A1070" t="str">
            <v>705-10-4</v>
          </cell>
          <cell r="B1070" t="str">
            <v>OBJECT MARKER (TYPE 4)</v>
          </cell>
          <cell r="C1070" t="str">
            <v>EA</v>
          </cell>
          <cell r="D1070">
            <v>126.50000000000001</v>
          </cell>
        </row>
        <row r="1071">
          <cell r="A1071" t="str">
            <v>705-11-1</v>
          </cell>
          <cell r="B1071" t="str">
            <v>DELINEATOR (FLEXIBLE TUBULAR)</v>
          </cell>
          <cell r="C1071" t="str">
            <v>EA</v>
          </cell>
          <cell r="D1071">
            <v>53.35</v>
          </cell>
        </row>
        <row r="1072">
          <cell r="A1072" t="str">
            <v>705-11-2</v>
          </cell>
          <cell r="B1072" t="str">
            <v>DELINEATOR (NON-FLEXIBLE)</v>
          </cell>
          <cell r="C1072" t="str">
            <v>EA</v>
          </cell>
          <cell r="D1072">
            <v>32.450000000000003</v>
          </cell>
        </row>
        <row r="1073">
          <cell r="A1073" t="str">
            <v>705-11-3</v>
          </cell>
          <cell r="B1073" t="str">
            <v>DELINEATOR (FLEXIBLE HIGH VISIBLITY MEDIAN)</v>
          </cell>
          <cell r="C1073" t="str">
            <v>EA</v>
          </cell>
          <cell r="D1073">
            <v>94.600000000000009</v>
          </cell>
        </row>
        <row r="1074">
          <cell r="A1074" t="str">
            <v>705-11-4</v>
          </cell>
          <cell r="B1074" t="str">
            <v>DELINEATOR (FLEXIBLE HIGH PERFORMANCE)</v>
          </cell>
          <cell r="C1074" t="str">
            <v>EA</v>
          </cell>
          <cell r="D1074">
            <v>61.050000000000004</v>
          </cell>
        </row>
        <row r="1075">
          <cell r="A1075" t="str">
            <v>706-3</v>
          </cell>
          <cell r="B1075" t="str">
            <v>RETRO-REFLECTIVE PAVEMENT MARKERS</v>
          </cell>
          <cell r="C1075" t="str">
            <v>EA</v>
          </cell>
          <cell r="D1075">
            <v>4.4400000000000004</v>
          </cell>
        </row>
        <row r="1076">
          <cell r="A1076" t="str">
            <v>709-11-111</v>
          </cell>
          <cell r="B1076" t="str">
            <v>TRAFFIC STRIPE - TWO REACTIVE COMPONENTS (STANDARD) (WHITE) (SOLID) (6")</v>
          </cell>
          <cell r="C1076" t="str">
            <v>NM</v>
          </cell>
          <cell r="D1076">
            <v>6660.0000000000009</v>
          </cell>
        </row>
        <row r="1077">
          <cell r="A1077" t="str">
            <v>709-11-112</v>
          </cell>
          <cell r="B1077" t="str">
            <v>TRAFFIC STRIPE - TWO REACTIVE COMPONENTS (STANDARD) (WHITE) (SOLID) (8")</v>
          </cell>
          <cell r="C1077" t="str">
            <v>NM</v>
          </cell>
          <cell r="D1077">
            <v>7770.0000000000009</v>
          </cell>
        </row>
        <row r="1078">
          <cell r="A1078" t="str">
            <v>709-11-123</v>
          </cell>
          <cell r="B1078" t="str">
            <v>TRAFFIC STRIPE - TWO REACTIVE COMPONENTS (STANDARD) (WHITE) (SOLID) (12")</v>
          </cell>
          <cell r="C1078" t="str">
            <v>LF</v>
          </cell>
          <cell r="D1078">
            <v>4.4400000000000004</v>
          </cell>
        </row>
        <row r="1079">
          <cell r="A1079" t="str">
            <v>709-11-124</v>
          </cell>
          <cell r="B1079" t="str">
            <v>TRAFFIC STRIPE - TWO REACTIVE COMPONENTS (STANDARD) (WHITE) (SOLID) (18")</v>
          </cell>
          <cell r="C1079" t="str">
            <v>LF</v>
          </cell>
          <cell r="D1079">
            <v>5.5500000000000007</v>
          </cell>
        </row>
        <row r="1080">
          <cell r="A1080" t="str">
            <v>709-11-125</v>
          </cell>
          <cell r="B1080" t="str">
            <v>TRAFFIC STRIPE - TWO REACTIVE COMPONENTS (STANDARD) (WHITE) (SOLID) (24")</v>
          </cell>
          <cell r="C1080" t="str">
            <v>LF</v>
          </cell>
          <cell r="D1080">
            <v>6.66</v>
          </cell>
        </row>
        <row r="1081">
          <cell r="A1081" t="str">
            <v>709-11-131</v>
          </cell>
          <cell r="B1081" t="str">
            <v>TRAFFIC STRIPE - TWO REACTIVE COMPONENTS (STANDARD) (WHITE) (SKIP) (6")</v>
          </cell>
          <cell r="C1081" t="str">
            <v>GM</v>
          </cell>
          <cell r="D1081">
            <v>2775.0000000000005</v>
          </cell>
        </row>
        <row r="1082">
          <cell r="A1082" t="str">
            <v>709-11-133</v>
          </cell>
          <cell r="B1082" t="str">
            <v>TRAFFIC STRIPE - TWO REACTIVE COMPONENTS (STANDARD) (WHITE) (SKIP) (12")</v>
          </cell>
          <cell r="C1082" t="str">
            <v>GM</v>
          </cell>
          <cell r="D1082">
            <v>5550.0000000000009</v>
          </cell>
        </row>
        <row r="1083">
          <cell r="A1083" t="str">
            <v>709-11-151</v>
          </cell>
          <cell r="B1083" t="str">
            <v>TRAFFIC STRIPE - TWO REACTIVE COMPONENTS (STANDARD) (WHITE) (DOTTED / GUIDELINE / 6-10 GAP EXTENSION) (6")</v>
          </cell>
          <cell r="C1083" t="str">
            <v>LF</v>
          </cell>
          <cell r="D1083">
            <v>2.2200000000000002</v>
          </cell>
        </row>
        <row r="1084">
          <cell r="A1084" t="str">
            <v>709-11-152</v>
          </cell>
          <cell r="B1084" t="str">
            <v>TRAFFIC STRIPE - TWO REACTIVE COMPONENTS (STANDARD) (WHITE) (DOTTED / GUIDELINE / 6-10 GAP EXTENSION) (8")</v>
          </cell>
          <cell r="C1084" t="str">
            <v>LF</v>
          </cell>
          <cell r="D1084">
            <v>2.7750000000000004</v>
          </cell>
        </row>
        <row r="1085">
          <cell r="A1085" t="str">
            <v>709-11-153</v>
          </cell>
          <cell r="B1085" t="str">
            <v>TRAFFIC STRIPE - TWO REACTIVE COMPONENTS (STANDARD) (WHITE) (DOTTED / GUIDELINE / 6-10 GAP EXTENSION) (12")</v>
          </cell>
          <cell r="C1085" t="str">
            <v>LF</v>
          </cell>
          <cell r="D1085">
            <v>3.33</v>
          </cell>
        </row>
        <row r="1086">
          <cell r="A1086" t="str">
            <v>709-11-154</v>
          </cell>
          <cell r="B1086" t="str">
            <v>TRAFFIC STRIPE - TWO REACTIVE COMPONENTS (STANDARD) (WHITE) (DOTTED / GUIDELINE / 6-10 GAP EXTENSION) (18")</v>
          </cell>
          <cell r="C1086" t="str">
            <v>LF</v>
          </cell>
          <cell r="D1086">
            <v>4.4400000000000004</v>
          </cell>
        </row>
        <row r="1087">
          <cell r="A1087" t="str">
            <v>709-11-211</v>
          </cell>
          <cell r="B1087" t="str">
            <v>TRAFFIC STRIPE - TWO REACTIVE COMPONENTS (STANDARD) (YELLOW) (SOLID) (6")</v>
          </cell>
          <cell r="C1087" t="str">
            <v>NM</v>
          </cell>
          <cell r="D1087">
            <v>6660.0000000000009</v>
          </cell>
        </row>
        <row r="1088">
          <cell r="A1088" t="str">
            <v>709-11-212</v>
          </cell>
          <cell r="B1088" t="str">
            <v>TRAFFIC STRIPE - TWO REACTIVE COMPONENTS (STANDARD) (YELLOW) (SOLID) (8")</v>
          </cell>
          <cell r="C1088" t="str">
            <v>NM</v>
          </cell>
          <cell r="D1088">
            <v>7770.0000000000009</v>
          </cell>
        </row>
        <row r="1089">
          <cell r="A1089" t="str">
            <v>709-11-223</v>
          </cell>
          <cell r="B1089" t="str">
            <v>TRAFFIC STRIPE - TWO REACTIVE COMPONENTS (STANDARD) (YELLOW) (SOLID) (12")</v>
          </cell>
          <cell r="C1089" t="str">
            <v>LF</v>
          </cell>
          <cell r="D1089">
            <v>4.4400000000000004</v>
          </cell>
        </row>
        <row r="1090">
          <cell r="A1090" t="str">
            <v>709-11-224</v>
          </cell>
          <cell r="B1090" t="str">
            <v>TRAFFIC STRIPE - TWO REACTIVE COMPONENTS (STANDARD) (YELLOW) (SOLID) (18")</v>
          </cell>
          <cell r="C1090" t="str">
            <v>LF</v>
          </cell>
          <cell r="D1090">
            <v>5.5500000000000007</v>
          </cell>
        </row>
        <row r="1091">
          <cell r="A1091" t="str">
            <v>709-11-225</v>
          </cell>
          <cell r="B1091" t="str">
            <v>TRAFFIC STRIPE - TWO REACTIVE COMPONENTS (STANDARD) (YELLOW) (SOLID) (24")</v>
          </cell>
          <cell r="C1091" t="str">
            <v>LF</v>
          </cell>
          <cell r="D1091">
            <v>6.66</v>
          </cell>
        </row>
        <row r="1092">
          <cell r="A1092" t="str">
            <v>709-11-231</v>
          </cell>
          <cell r="B1092" t="str">
            <v>TRAFFIC STRIPE - TWO REACTIVE COMPONENTS (STANDARD) (YELLOW) (SKIP) (6")</v>
          </cell>
          <cell r="C1092" t="str">
            <v>GM</v>
          </cell>
          <cell r="D1092">
            <v>2775.0000000000005</v>
          </cell>
        </row>
        <row r="1093">
          <cell r="A1093" t="str">
            <v>709-11-233</v>
          </cell>
          <cell r="B1093" t="str">
            <v>TRAFFIC STRIPE - TWO REACTIVE COMPONENTS (STANDARD) (YELLOW) (SKIP) (12")</v>
          </cell>
          <cell r="C1093" t="str">
            <v>GM</v>
          </cell>
          <cell r="D1093">
            <v>5550.0000000000009</v>
          </cell>
        </row>
        <row r="1094">
          <cell r="A1094" t="str">
            <v>709-11-251</v>
          </cell>
          <cell r="B1094" t="str">
            <v>TRAFFIC STRIPE - TWO REACTIVE COMPONENTS (STANDARD) (YELLOW) (DOTTED / GUIDELINE / 6-10 GAP EXTENSION) (6")</v>
          </cell>
          <cell r="C1094" t="str">
            <v>LF</v>
          </cell>
          <cell r="D1094">
            <v>2.2200000000000002</v>
          </cell>
        </row>
        <row r="1095">
          <cell r="A1095" t="str">
            <v>709-11-252</v>
          </cell>
          <cell r="B1095" t="str">
            <v>TRAFFIC STRIPE - TWO REACTIVE COMPONENTS (STANDARD) (YELLOW) (DOTTED / GUIDELINE / 6-10 GAP EXTENSION) (8")</v>
          </cell>
          <cell r="C1095" t="str">
            <v>LF</v>
          </cell>
          <cell r="D1095">
            <v>2.7750000000000004</v>
          </cell>
        </row>
        <row r="1096">
          <cell r="A1096" t="str">
            <v>709-11-253</v>
          </cell>
          <cell r="B1096" t="str">
            <v>TRAFFIC STRIPE - TWO REACTIVE COMPONENTS (STANDARD) (YELLOW) (DOTTED / GUIDELINE / 6-10 GAP EXTENSION) (12")</v>
          </cell>
          <cell r="C1096" t="str">
            <v>LF</v>
          </cell>
          <cell r="D1096">
            <v>3.33</v>
          </cell>
        </row>
        <row r="1097">
          <cell r="A1097" t="str">
            <v>709-11-254</v>
          </cell>
          <cell r="B1097" t="str">
            <v>TRAFFIC STRIPE - TWO REACTIVE COMPONENTS (STANDARD) (YELLOW) (DOTTED / GUIDELINE / 6-10 GAP EXTENSION) (18")</v>
          </cell>
          <cell r="C1097" t="str">
            <v>LF</v>
          </cell>
          <cell r="D1097">
            <v>4.4400000000000004</v>
          </cell>
        </row>
        <row r="1098">
          <cell r="A1098" t="str">
            <v>709-11-311</v>
          </cell>
          <cell r="B1098" t="str">
            <v>TRAFFIC STRIPE - TWO REACTIVE COMPONENTS (STANDARD) (BLACK) (SOLID) (6")</v>
          </cell>
          <cell r="C1098" t="str">
            <v>NM</v>
          </cell>
          <cell r="D1098">
            <v>6660.0000000000009</v>
          </cell>
        </row>
        <row r="1099">
          <cell r="A1099" t="str">
            <v>709-11-312</v>
          </cell>
          <cell r="B1099" t="str">
            <v>TRAFFIC STRIPE - TWO REACTIVE COMPONENTS (STANDARD) (BLACK) (SOLID) (8")</v>
          </cell>
          <cell r="C1099" t="str">
            <v>NM</v>
          </cell>
          <cell r="D1099">
            <v>7770.0000000000009</v>
          </cell>
        </row>
        <row r="1100">
          <cell r="A1100" t="str">
            <v>709-11-323</v>
          </cell>
          <cell r="B1100" t="str">
            <v>TRAFFIC STRIPE - TWO REACTIVE COMPONENTS (STANDARD) (BLACK) (SOLID) (12")</v>
          </cell>
          <cell r="C1100" t="str">
            <v>LF</v>
          </cell>
          <cell r="D1100">
            <v>4.4400000000000004</v>
          </cell>
        </row>
        <row r="1101">
          <cell r="A1101" t="str">
            <v>709-11-324</v>
          </cell>
          <cell r="B1101" t="str">
            <v>TRAFFIC STRIPE - TWO REACTIVE COMPONENTS (STANDARD) (BLACK) (SOLID) (18")</v>
          </cell>
          <cell r="C1101" t="str">
            <v>LF</v>
          </cell>
          <cell r="D1101">
            <v>5.5500000000000007</v>
          </cell>
        </row>
        <row r="1102">
          <cell r="A1102" t="str">
            <v>709-11-325</v>
          </cell>
          <cell r="B1102" t="str">
            <v>TRAFFIC STRIPE - TWO REACTIVE COMPONENTS (STANDARD) (BLACK) (SOLID) (24")</v>
          </cell>
          <cell r="C1102" t="str">
            <v>LF</v>
          </cell>
          <cell r="D1102">
            <v>6.66</v>
          </cell>
        </row>
        <row r="1103">
          <cell r="A1103" t="str">
            <v>709-11-331</v>
          </cell>
          <cell r="B1103" t="str">
            <v>TRAFFIC STRIPE - TWO REACTIVE COMPONENTS (STANDARD) (BLACK) (SKIP) (6")</v>
          </cell>
          <cell r="C1103" t="str">
            <v>GM</v>
          </cell>
          <cell r="D1103">
            <v>2775.0000000000005</v>
          </cell>
        </row>
        <row r="1104">
          <cell r="A1104" t="str">
            <v>709-11-333</v>
          </cell>
          <cell r="B1104" t="str">
            <v>TRAFFIC STRIPE - TWO REACTIVE COMPONENTS (STANDARD) (BLACK) (SKIP) (12")</v>
          </cell>
          <cell r="C1104" t="str">
            <v>GM</v>
          </cell>
          <cell r="D1104">
            <v>5550.0000000000009</v>
          </cell>
        </row>
        <row r="1105">
          <cell r="A1105" t="str">
            <v>709-11-351</v>
          </cell>
          <cell r="B1105" t="str">
            <v>TRAFFIC STRIPE - TWO REACTIVE COMPONENTS (STANDARD) (BLACK) (DOTTED / GUIDELINE / 6-10 GAP EXTENSION) (6")</v>
          </cell>
          <cell r="C1105" t="str">
            <v>LF</v>
          </cell>
          <cell r="D1105">
            <v>2.2200000000000002</v>
          </cell>
        </row>
        <row r="1106">
          <cell r="A1106" t="str">
            <v>709-11-352</v>
          </cell>
          <cell r="B1106" t="str">
            <v>TRAFFIC STRIPE - TWO REACTIVE COMPONENTS (STANDARD) (BLACK) (DOTTED / GUIDELINE / 6-10 GAP EXTENSION) (8")</v>
          </cell>
          <cell r="C1106" t="str">
            <v>LF</v>
          </cell>
          <cell r="D1106">
            <v>2.7750000000000004</v>
          </cell>
        </row>
        <row r="1107">
          <cell r="A1107" t="str">
            <v>709-11-353</v>
          </cell>
          <cell r="B1107" t="str">
            <v>TRAFFIC STRIPE - TWO REACTIVE COMPONENTS (STANDARD) (BLACK) (DOTTED / GUIDELINE / 6-10 GAP EXTENSION) (12")</v>
          </cell>
          <cell r="C1107" t="str">
            <v>LF</v>
          </cell>
          <cell r="D1107">
            <v>3.33</v>
          </cell>
        </row>
        <row r="1108">
          <cell r="A1108" t="str">
            <v>709-11-354</v>
          </cell>
          <cell r="B1108" t="str">
            <v>TRAFFIC STRIPE - TWO REACTIVE COMPONENTS (STANDARD) (BLACK) (DOTTED / GUIDELINE / 6-10 GAP EXTENSION) (18")</v>
          </cell>
          <cell r="C1108" t="str">
            <v>LF</v>
          </cell>
          <cell r="D1108">
            <v>4.4400000000000004</v>
          </cell>
        </row>
        <row r="1109">
          <cell r="A1109" t="str">
            <v>709-17</v>
          </cell>
          <cell r="B1109" t="str">
            <v>TRAFFIC STRIPE - TWO REACTIVE COMPONENTS (REMOVE)</v>
          </cell>
          <cell r="C1109" t="str">
            <v>SF</v>
          </cell>
          <cell r="D1109">
            <v>2.2200000000000002</v>
          </cell>
        </row>
        <row r="1110">
          <cell r="A1110" t="str">
            <v>710-11-111</v>
          </cell>
          <cell r="B1110" t="str">
            <v>PAINTED PAVEMENT MARKINGS (STANDARD) (WHITE) (SOLID) (6")</v>
          </cell>
          <cell r="C1110" t="str">
            <v>NM</v>
          </cell>
          <cell r="D1110">
            <v>1332.0000000000002</v>
          </cell>
        </row>
        <row r="1111">
          <cell r="A1111" t="str">
            <v>710-11-122</v>
          </cell>
          <cell r="B1111" t="str">
            <v>PAINTED PAVEMENT MARKINGS (STANDARD) (WHITE) (SOLID) (8")</v>
          </cell>
          <cell r="C1111" t="str">
            <v>LF</v>
          </cell>
          <cell r="D1111">
            <v>0.55500000000000005</v>
          </cell>
        </row>
        <row r="1112">
          <cell r="A1112" t="str">
            <v>710-11-123</v>
          </cell>
          <cell r="B1112" t="str">
            <v>PAINTED PAVEMENT MARKINGS (STANDARD) (WHITE) (SOLID) (12")</v>
          </cell>
          <cell r="C1112" t="str">
            <v>LF</v>
          </cell>
          <cell r="D1112">
            <v>1.1100000000000001</v>
          </cell>
        </row>
        <row r="1113">
          <cell r="A1113" t="str">
            <v>710-11-124</v>
          </cell>
          <cell r="B1113" t="str">
            <v>PAINTED PAVEMENT MARKINGS (STANDARD) (WHITE) (SOLID) (18")</v>
          </cell>
          <cell r="C1113" t="str">
            <v>LF</v>
          </cell>
          <cell r="D1113">
            <v>1.3875000000000002</v>
          </cell>
        </row>
        <row r="1114">
          <cell r="A1114" t="str">
            <v>710-11-125</v>
          </cell>
          <cell r="B1114" t="str">
            <v>PAINTED PAVEMENT MARKINGS (STANDARD) (WHITE) (SOLID) (24")</v>
          </cell>
          <cell r="C1114" t="str">
            <v>LF</v>
          </cell>
          <cell r="D1114">
            <v>2.2200000000000002</v>
          </cell>
        </row>
        <row r="1115">
          <cell r="A1115" t="str">
            <v>710-11-131</v>
          </cell>
          <cell r="B1115" t="str">
            <v>PAINTED PAVEMENT MARKINGS (STANDARD) (WHITE) (SKIP) (6")</v>
          </cell>
          <cell r="C1115" t="str">
            <v>GM</v>
          </cell>
          <cell r="D1115">
            <v>610.5</v>
          </cell>
        </row>
        <row r="1116">
          <cell r="A1116" t="str">
            <v>710-11-133</v>
          </cell>
          <cell r="B1116" t="str">
            <v>PAINTED PAVEMENT MARKINGS (STANDARD) (WHITE) (SKIP) (12")</v>
          </cell>
          <cell r="C1116" t="str">
            <v>GM</v>
          </cell>
          <cell r="D1116">
            <v>1110</v>
          </cell>
        </row>
        <row r="1117">
          <cell r="A1117" t="str">
            <v>710-11-151</v>
          </cell>
          <cell r="B1117" t="str">
            <v>PAINTED PAVEMENT MARKINGS (STANDARD) (WHITE) (SKIP) (6")</v>
          </cell>
          <cell r="C1117" t="str">
            <v>LF</v>
          </cell>
          <cell r="D1117">
            <v>0.55500000000000005</v>
          </cell>
        </row>
        <row r="1118">
          <cell r="A1118" t="str">
            <v>710-11-153</v>
          </cell>
          <cell r="B1118" t="str">
            <v>PAINTED PAVEMENT MARKINGS (STANDARD) (WHITE) (SKIP) (12")</v>
          </cell>
          <cell r="C1118" t="str">
            <v>LF</v>
          </cell>
          <cell r="D1118">
            <v>1.1100000000000001</v>
          </cell>
        </row>
        <row r="1119">
          <cell r="A1119" t="str">
            <v>710-11-160</v>
          </cell>
          <cell r="B1119" t="str">
            <v>PAINTED PAVEMENT MARKINGS (STANDARD) (WHITE) (MESSAGE)</v>
          </cell>
          <cell r="C1119" t="str">
            <v>EA</v>
          </cell>
          <cell r="D1119">
            <v>66.600000000000009</v>
          </cell>
        </row>
        <row r="1120">
          <cell r="A1120" t="str">
            <v>710-11-170</v>
          </cell>
          <cell r="B1120" t="str">
            <v>PAINTED PAVEMENT MARKINGS (STANDARD) (WHITE) (ARROWS)</v>
          </cell>
          <cell r="C1120" t="str">
            <v>EA</v>
          </cell>
          <cell r="D1120">
            <v>33.300000000000004</v>
          </cell>
        </row>
        <row r="1121">
          <cell r="A1121" t="str">
            <v>710-11-180</v>
          </cell>
          <cell r="B1121" t="str">
            <v>PAINTED PAVEMENT MARKINGS (STANDARD) (WHITE) (YIELD LINE)</v>
          </cell>
          <cell r="C1121" t="str">
            <v>LF</v>
          </cell>
          <cell r="D1121">
            <v>3.33</v>
          </cell>
        </row>
        <row r="1122">
          <cell r="A1122" t="str">
            <v>710-11-190</v>
          </cell>
          <cell r="B1122" t="str">
            <v>PAINTED PAVEMENT MARKINGS (STANDARD) (WHITE) (ISLAND NOSE)</v>
          </cell>
          <cell r="C1122" t="str">
            <v>SF</v>
          </cell>
          <cell r="D1122">
            <v>2.2200000000000002</v>
          </cell>
        </row>
        <row r="1123">
          <cell r="A1123" t="str">
            <v>710-11-211</v>
          </cell>
          <cell r="B1123" t="str">
            <v>PAINTED PAVEMENT MARKINGS (STANDARD) (YELLOW) (SOLID) (6")</v>
          </cell>
          <cell r="C1123" t="str">
            <v>NM</v>
          </cell>
          <cell r="D1123">
            <v>1332.0000000000002</v>
          </cell>
        </row>
        <row r="1124">
          <cell r="A1124" t="str">
            <v>710-11-222</v>
          </cell>
          <cell r="B1124" t="str">
            <v>PAINTED PAVEMENT MARKINGS (STANDARD) (YELLOW) (SOLID) (8")</v>
          </cell>
          <cell r="C1124" t="str">
            <v>LF</v>
          </cell>
          <cell r="D1124">
            <v>0.55500000000000005</v>
          </cell>
        </row>
        <row r="1125">
          <cell r="A1125" t="str">
            <v>710-11-223</v>
          </cell>
          <cell r="B1125" t="str">
            <v>PAINTED PAVEMENT MARKINGS (STANDARD) (YELLOW) (SOLID) (12")</v>
          </cell>
          <cell r="C1125" t="str">
            <v>LF</v>
          </cell>
          <cell r="D1125">
            <v>1.665</v>
          </cell>
        </row>
        <row r="1126">
          <cell r="A1126" t="str">
            <v>710-11-224</v>
          </cell>
          <cell r="B1126" t="str">
            <v>PAINTED PAVEMENT MARKINGS (STANDARD) (YELLOW) (SOLID) (18")</v>
          </cell>
          <cell r="C1126" t="str">
            <v>LF</v>
          </cell>
          <cell r="D1126">
            <v>2.2200000000000002</v>
          </cell>
        </row>
        <row r="1127">
          <cell r="A1127" t="str">
            <v>710-11-225</v>
          </cell>
          <cell r="B1127" t="str">
            <v>PAINTED PAVEMENT MARKINGS (STANDARD) (YELLOW) (SOLID) (24")</v>
          </cell>
          <cell r="C1127" t="str">
            <v>LF</v>
          </cell>
          <cell r="D1127">
            <v>2.2200000000000002</v>
          </cell>
        </row>
        <row r="1128">
          <cell r="A1128" t="str">
            <v>710-11-231</v>
          </cell>
          <cell r="B1128" t="str">
            <v>PAINTED PAVEMENT MARKINGS (STANDARD) (YELLOW) (SKIP) (6")</v>
          </cell>
          <cell r="C1128" t="str">
            <v>GM</v>
          </cell>
          <cell r="D1128">
            <v>555</v>
          </cell>
        </row>
        <row r="1129">
          <cell r="A1129" t="str">
            <v>710-11-233</v>
          </cell>
          <cell r="B1129" t="str">
            <v>PAINTED PAVEMENT MARKINGS (STANDARD) (YELLOW) (SKIP) (12")</v>
          </cell>
          <cell r="C1129" t="str">
            <v>GM</v>
          </cell>
          <cell r="D1129">
            <v>1110</v>
          </cell>
        </row>
        <row r="1130">
          <cell r="A1130" t="str">
            <v>710-11-251</v>
          </cell>
          <cell r="B1130" t="str">
            <v>PAINTED PAVEMENT MARKINGS (STANDARD) (YELLOW) (SKIP) (6")</v>
          </cell>
          <cell r="C1130" t="str">
            <v>LF</v>
          </cell>
          <cell r="D1130">
            <v>0.27750000000000002</v>
          </cell>
        </row>
        <row r="1131">
          <cell r="A1131" t="str">
            <v>710-11-253</v>
          </cell>
          <cell r="B1131" t="str">
            <v>PAINTED PAVEMENT MARKINGS (STANDARD) (YELLOW) (SKIP) (12")</v>
          </cell>
          <cell r="C1131" t="str">
            <v>LF</v>
          </cell>
          <cell r="D1131">
            <v>1.1100000000000001</v>
          </cell>
        </row>
        <row r="1132">
          <cell r="A1132" t="str">
            <v>710-11-260</v>
          </cell>
          <cell r="B1132" t="str">
            <v>PAINTED PAVEMENT MARKINGS (STANDARD) (YELLOW) (MESSAGE)</v>
          </cell>
          <cell r="C1132" t="str">
            <v>EA</v>
          </cell>
          <cell r="D1132">
            <v>66.600000000000009</v>
          </cell>
        </row>
        <row r="1133">
          <cell r="A1133" t="str">
            <v>710-11-270</v>
          </cell>
          <cell r="B1133" t="str">
            <v>PAINTED PAVEMENT MARKINGS (STANDARD) (YELLOW) (ARROWS)</v>
          </cell>
          <cell r="C1133" t="str">
            <v>EA</v>
          </cell>
          <cell r="D1133">
            <v>33.300000000000004</v>
          </cell>
        </row>
        <row r="1134">
          <cell r="A1134" t="str">
            <v>710-11-290</v>
          </cell>
          <cell r="B1134" t="str">
            <v>PAINTED PAVEMENT MARKINGS (STANDARD) (YELLOW) (ISLAND NOSE)</v>
          </cell>
          <cell r="C1134" t="str">
            <v>SF</v>
          </cell>
          <cell r="D1134">
            <v>2.2200000000000002</v>
          </cell>
        </row>
        <row r="1135">
          <cell r="A1135" t="str">
            <v>710-11-311</v>
          </cell>
          <cell r="B1135" t="str">
            <v>PAINTED PAVEMENT MARKINGS (STANDARD) (BLACK) (SOLID) (6")</v>
          </cell>
          <cell r="C1135" t="str">
            <v>NM</v>
          </cell>
          <cell r="D1135">
            <v>1332.0000000000002</v>
          </cell>
        </row>
        <row r="1136">
          <cell r="A1136" t="str">
            <v>710-11-322</v>
          </cell>
          <cell r="B1136" t="str">
            <v>PAINTED PAVEMENT MARKINGS (STANDARD) (BLACK) (SOLID) (8")</v>
          </cell>
          <cell r="C1136" t="str">
            <v>LF</v>
          </cell>
          <cell r="D1136">
            <v>0.55500000000000005</v>
          </cell>
        </row>
        <row r="1137">
          <cell r="A1137" t="str">
            <v>710-11-323</v>
          </cell>
          <cell r="B1137" t="str">
            <v>PAINTED PAVEMENT MARKINGS (STANDARD) (BLACK) (SOLID) (12")</v>
          </cell>
          <cell r="C1137" t="str">
            <v>LF</v>
          </cell>
          <cell r="D1137">
            <v>1.1100000000000001</v>
          </cell>
        </row>
        <row r="1138">
          <cell r="A1138" t="str">
            <v>710-11-324</v>
          </cell>
          <cell r="B1138" t="str">
            <v>PAINTED PAVEMENT MARKINGS (STANDARD) (BLACK) (SOLID) (18")</v>
          </cell>
          <cell r="C1138" t="str">
            <v>LF</v>
          </cell>
          <cell r="D1138">
            <v>3.33</v>
          </cell>
        </row>
        <row r="1139">
          <cell r="A1139" t="str">
            <v>710-11-325</v>
          </cell>
          <cell r="B1139" t="str">
            <v>PAINTED PAVEMENT MARKINGS (STANDARD) (BLACK) (SOLID) (24")</v>
          </cell>
          <cell r="C1139" t="str">
            <v>LF</v>
          </cell>
          <cell r="D1139">
            <v>4.4400000000000004</v>
          </cell>
        </row>
        <row r="1140">
          <cell r="A1140" t="str">
            <v>710-11-331</v>
          </cell>
          <cell r="B1140" t="str">
            <v>PAINTED PAVEMENT MARKINGS (STANDARD) (BLACK) (SKIP) (6")</v>
          </cell>
          <cell r="C1140" t="str">
            <v>GM</v>
          </cell>
          <cell r="D1140">
            <v>610.5</v>
          </cell>
        </row>
        <row r="1141">
          <cell r="A1141" t="str">
            <v>710-11-333</v>
          </cell>
          <cell r="B1141" t="str">
            <v>PAINTED PAVEMENT MARKINGS (STANDARD) (BLACK) (SKIP) (12")</v>
          </cell>
          <cell r="C1141" t="str">
            <v>GM</v>
          </cell>
          <cell r="D1141">
            <v>1110</v>
          </cell>
        </row>
        <row r="1142">
          <cell r="A1142" t="str">
            <v>710-11-351</v>
          </cell>
          <cell r="B1142" t="str">
            <v>PAINTED PAVEMENT MARKINGS (STANDARD) (BLACK) (SKIP) (6")</v>
          </cell>
          <cell r="C1142" t="str">
            <v>LF</v>
          </cell>
          <cell r="D1142">
            <v>0.55500000000000005</v>
          </cell>
        </row>
        <row r="1143">
          <cell r="A1143" t="str">
            <v>710-11-353</v>
          </cell>
          <cell r="B1143" t="str">
            <v>PAINTED PAVEMENT MARKINGS (STANDARD) (BLACK) (SKIP) (12")</v>
          </cell>
          <cell r="C1143" t="str">
            <v>LF</v>
          </cell>
          <cell r="D1143">
            <v>1.665</v>
          </cell>
        </row>
        <row r="1144">
          <cell r="A1144" t="str">
            <v>710-11-360</v>
          </cell>
          <cell r="B1144" t="str">
            <v>PAINTED PAVEMENT MARKINGS (STANDARD) (BLACK) (MESSAGE)</v>
          </cell>
          <cell r="C1144" t="str">
            <v>EA</v>
          </cell>
          <cell r="D1144">
            <v>66.600000000000009</v>
          </cell>
        </row>
        <row r="1145">
          <cell r="A1145" t="str">
            <v>710-11-370</v>
          </cell>
          <cell r="B1145" t="str">
            <v>PAINTED PAVEMENT MARKINGS (STANDARD) (BLACK) (ARROWS)</v>
          </cell>
          <cell r="C1145" t="str">
            <v>EA</v>
          </cell>
          <cell r="D1145">
            <v>33.300000000000004</v>
          </cell>
        </row>
        <row r="1146">
          <cell r="A1146" t="str">
            <v>710-11-380</v>
          </cell>
          <cell r="B1146" t="str">
            <v>PAINTED PAVEMENT MARKINGS (STANDARD) (BLACK) (YIELD LINE)</v>
          </cell>
          <cell r="C1146" t="str">
            <v>LF</v>
          </cell>
          <cell r="D1146">
            <v>2.2200000000000002</v>
          </cell>
        </row>
        <row r="1147">
          <cell r="A1147" t="str">
            <v>710-11-390</v>
          </cell>
          <cell r="B1147" t="str">
            <v>PAINTED PAVEMENT MARKINGS (STANDARD) (BLACK) (ISLAND NOSE)</v>
          </cell>
          <cell r="C1147" t="str">
            <v>SF</v>
          </cell>
          <cell r="D1147">
            <v>2.2200000000000002</v>
          </cell>
        </row>
        <row r="1148">
          <cell r="A1148" t="str">
            <v>710-11-422</v>
          </cell>
          <cell r="B1148" t="str">
            <v>PAINTED PAVEMENT MARKINGS (STANDARD) (BLUE) (SOLID) (8")</v>
          </cell>
          <cell r="C1148" t="str">
            <v>LF</v>
          </cell>
          <cell r="D1148">
            <v>0.66600000000000004</v>
          </cell>
        </row>
        <row r="1149">
          <cell r="A1149" t="str">
            <v>710-11-423</v>
          </cell>
          <cell r="B1149" t="str">
            <v>PAINTED PAVEMENT MARKINGS (STANDARD) (BLUE) (SOLID) (12")</v>
          </cell>
          <cell r="C1149" t="str">
            <v>LF</v>
          </cell>
          <cell r="D1149">
            <v>2.2200000000000002</v>
          </cell>
        </row>
        <row r="1150">
          <cell r="A1150" t="str">
            <v>710-11-424</v>
          </cell>
          <cell r="B1150" t="str">
            <v>PAINTED PAVEMENT MARKINGS (STANDARD) (BLUE) (SOLID) (18")</v>
          </cell>
          <cell r="C1150" t="str">
            <v>LF</v>
          </cell>
          <cell r="D1150">
            <v>3.33</v>
          </cell>
        </row>
        <row r="1151">
          <cell r="A1151" t="str">
            <v>710-90</v>
          </cell>
          <cell r="B1151" t="str">
            <v>PAINTED PAVEMENT MARKINGS - FINAL SURFACE</v>
          </cell>
          <cell r="C1151" t="str">
            <v>LS</v>
          </cell>
          <cell r="D1151">
            <v>0</v>
          </cell>
        </row>
        <row r="1152">
          <cell r="A1152" t="str">
            <v>711-11-123</v>
          </cell>
          <cell r="B1152" t="str">
            <v>THERMOPLASTIC (STANDARD) (WHITE) (SOLID) (12")</v>
          </cell>
          <cell r="C1152" t="str">
            <v>LF</v>
          </cell>
          <cell r="D1152">
            <v>3.33</v>
          </cell>
        </row>
        <row r="1153">
          <cell r="A1153" t="str">
            <v>711-11-124</v>
          </cell>
          <cell r="B1153" t="str">
            <v>THERMOPLASTIC (STANDARD) (WHITE) (SOLID) (18")</v>
          </cell>
          <cell r="C1153" t="str">
            <v>LF</v>
          </cell>
          <cell r="D1153">
            <v>4.4400000000000004</v>
          </cell>
        </row>
        <row r="1154">
          <cell r="A1154" t="str">
            <v>711-11-125</v>
          </cell>
          <cell r="B1154" t="str">
            <v>THERMOPLASTIC (STANDARD) (WHITE) (SOLID) (24")</v>
          </cell>
          <cell r="C1154" t="str">
            <v>LF</v>
          </cell>
          <cell r="D1154">
            <v>5.5500000000000007</v>
          </cell>
        </row>
        <row r="1155">
          <cell r="A1155" t="str">
            <v>711-11-133</v>
          </cell>
          <cell r="B1155" t="str">
            <v>THERMOPLASTIC (STANDARD) (WHITE) (SKIP) (12")</v>
          </cell>
          <cell r="C1155" t="str">
            <v>GM</v>
          </cell>
          <cell r="D1155">
            <v>2775.0000000000005</v>
          </cell>
        </row>
        <row r="1156">
          <cell r="A1156" t="str">
            <v>711-11-141</v>
          </cell>
          <cell r="B1156" t="str">
            <v>THERMOPLASTIC (STANDARD) (WHITE) (DOTTED/ GUIDELINE/6-10 GAP EXTENSION) (6", 10'-30' SKIP OR 3'-9' SKIP)</v>
          </cell>
          <cell r="C1156" t="str">
            <v>GM</v>
          </cell>
          <cell r="D1156">
            <v>1665.0000000000002</v>
          </cell>
        </row>
        <row r="1157">
          <cell r="A1157" t="str">
            <v>711-11-153</v>
          </cell>
          <cell r="B1157" t="str">
            <v>THERMOPLASTIC (STANDARD) (WHITE) (DOTTED/ GUIDELINE/6-10 GAP EXTENSION) (12")</v>
          </cell>
          <cell r="C1157" t="str">
            <v>LF</v>
          </cell>
          <cell r="D1157">
            <v>2.2200000000000002</v>
          </cell>
        </row>
        <row r="1158">
          <cell r="A1158" t="str">
            <v>711-11-160</v>
          </cell>
          <cell r="B1158" t="str">
            <v>THERMOPLASTIC (STANDARD) (WHITE) (MESSAGE)</v>
          </cell>
          <cell r="C1158" t="str">
            <v>EA</v>
          </cell>
          <cell r="D1158">
            <v>177.60000000000002</v>
          </cell>
        </row>
        <row r="1159">
          <cell r="A1159" t="str">
            <v>711-11-170</v>
          </cell>
          <cell r="B1159" t="str">
            <v>THERMOPLASTIC (STANDARD) (WHITE) (ARROW)</v>
          </cell>
          <cell r="C1159" t="str">
            <v>EA</v>
          </cell>
          <cell r="D1159">
            <v>83.250000000000014</v>
          </cell>
        </row>
        <row r="1160">
          <cell r="A1160" t="str">
            <v>711-11-180</v>
          </cell>
          <cell r="B1160" t="str">
            <v>THERMOPLASTIC (STANDARD) (WHITE) (YIELD LINE)</v>
          </cell>
          <cell r="C1160" t="str">
            <v>EA</v>
          </cell>
          <cell r="D1160">
            <v>166.50000000000003</v>
          </cell>
        </row>
        <row r="1161">
          <cell r="A1161" t="str">
            <v>711-11-223</v>
          </cell>
          <cell r="B1161" t="str">
            <v>THERMOPLASTIC (STANDARD) (YELLOW) (SOLID) (12")</v>
          </cell>
          <cell r="C1161" t="str">
            <v>LF</v>
          </cell>
          <cell r="D1161">
            <v>3.33</v>
          </cell>
        </row>
        <row r="1162">
          <cell r="A1162" t="str">
            <v>711-11-224</v>
          </cell>
          <cell r="B1162" t="str">
            <v>THERMOPLASTIC (STANDARD) (YELLOW) (SOLID) (18")</v>
          </cell>
          <cell r="C1162" t="str">
            <v>LF</v>
          </cell>
          <cell r="D1162">
            <v>4.4400000000000004</v>
          </cell>
        </row>
        <row r="1163">
          <cell r="A1163" t="str">
            <v>711-11-225</v>
          </cell>
          <cell r="B1163" t="str">
            <v>THERMOPLASTIC (STANDARD) (YELLOW) (SOLID) (24")</v>
          </cell>
          <cell r="C1163" t="str">
            <v>LF</v>
          </cell>
          <cell r="D1163">
            <v>5.5500000000000007</v>
          </cell>
        </row>
        <row r="1164">
          <cell r="A1164" t="str">
            <v>711-11-233</v>
          </cell>
          <cell r="B1164" t="str">
            <v>THERMOPLASTIC (STANDARD) (YELLOW) (SKIP) (12")</v>
          </cell>
          <cell r="C1164" t="str">
            <v>GM</v>
          </cell>
          <cell r="D1164">
            <v>2775.0000000000005</v>
          </cell>
        </row>
        <row r="1165">
          <cell r="A1165" t="str">
            <v>711-11-241</v>
          </cell>
          <cell r="B1165" t="str">
            <v>THERMOPLASTIC (STANDARD) (YELLOW) (DOTTED/ GUIDELINE/6-10 GAP EXTENSION) (6", 10'-30' SKIP OR 3'-9' SKIP)</v>
          </cell>
          <cell r="C1165" t="str">
            <v>GM</v>
          </cell>
          <cell r="D1165">
            <v>1665.0000000000002</v>
          </cell>
        </row>
        <row r="1166">
          <cell r="A1166" t="str">
            <v>711-11-251</v>
          </cell>
          <cell r="B1166" t="str">
            <v>THERMOPLASTIC (STANDARD) (YELLOW) (DOTTED/ GUIDELINE/6-10 GAP EXTENSION) (6")</v>
          </cell>
          <cell r="C1166" t="str">
            <v>LF</v>
          </cell>
          <cell r="D1166">
            <v>1.1100000000000001</v>
          </cell>
        </row>
        <row r="1167">
          <cell r="A1167" t="str">
            <v>711-11-253</v>
          </cell>
          <cell r="B1167" t="str">
            <v>THERMOPLASTIC (STANDARD) (YELLOW) (DOTTED/ GUIDELINE/6-10 GAP EXTENSION) (12")</v>
          </cell>
          <cell r="C1167" t="str">
            <v>LF</v>
          </cell>
          <cell r="D1167">
            <v>2.2200000000000002</v>
          </cell>
        </row>
        <row r="1168">
          <cell r="A1168" t="str">
            <v>711-11-423</v>
          </cell>
          <cell r="B1168" t="str">
            <v>THERMOPLASTIC (STANDARD) (BLUE) (SOLID) (12")</v>
          </cell>
          <cell r="C1168" t="str">
            <v>LF</v>
          </cell>
          <cell r="D1168">
            <v>5.5500000000000007</v>
          </cell>
        </row>
        <row r="1169">
          <cell r="A1169" t="str">
            <v>711-11-424</v>
          </cell>
          <cell r="B1169" t="str">
            <v>THERMOPLASTIC (STANDARD) (BLUE) (SOLID) (18")</v>
          </cell>
          <cell r="C1169" t="str">
            <v>LF</v>
          </cell>
          <cell r="D1169">
            <v>7.7700000000000005</v>
          </cell>
        </row>
        <row r="1170">
          <cell r="A1170" t="str">
            <v>711-11-425</v>
          </cell>
          <cell r="B1170" t="str">
            <v>THERMOPLASTIC (STANDARD) (BLUE) (SOLID) (24")</v>
          </cell>
          <cell r="C1170" t="str">
            <v>LF</v>
          </cell>
          <cell r="D1170">
            <v>11.100000000000001</v>
          </cell>
        </row>
        <row r="1171">
          <cell r="A1171" t="str">
            <v>711-11-460</v>
          </cell>
          <cell r="B1171" t="str">
            <v>THERMOPLASTIC (STANDARD) (BLUE) (MESSAGE)</v>
          </cell>
          <cell r="C1171" t="str">
            <v>EA</v>
          </cell>
          <cell r="D1171">
            <v>333.00000000000006</v>
          </cell>
        </row>
        <row r="1172">
          <cell r="A1172" t="str">
            <v>711-14-121</v>
          </cell>
          <cell r="B1172" t="str">
            <v>THERMOPLASTIC (PREFORMED) (WHITE) (SOLID) (6")</v>
          </cell>
          <cell r="C1172" t="str">
            <v>LF</v>
          </cell>
          <cell r="D1172">
            <v>3.33</v>
          </cell>
        </row>
        <row r="1173">
          <cell r="A1173" t="str">
            <v>711-14-122</v>
          </cell>
          <cell r="B1173" t="str">
            <v>THERMOPLASTIC (PREFORMED) (WHITE) (SOLID) (8")</v>
          </cell>
          <cell r="C1173" t="str">
            <v>LF</v>
          </cell>
          <cell r="D1173">
            <v>5.5500000000000007</v>
          </cell>
        </row>
        <row r="1174">
          <cell r="A1174" t="str">
            <v>711-14-123</v>
          </cell>
          <cell r="B1174" t="str">
            <v>THERMOPLASTIC (PREFORMED) (WHITE) (SOLID) (12")</v>
          </cell>
          <cell r="C1174" t="str">
            <v>LF</v>
          </cell>
          <cell r="D1174">
            <v>16.650000000000002</v>
          </cell>
        </row>
        <row r="1175">
          <cell r="A1175" t="str">
            <v>711-14-124</v>
          </cell>
          <cell r="B1175" t="str">
            <v>THERMOPLASTIC (PREFORMED) (WHITE) (SOLID) (18")</v>
          </cell>
          <cell r="C1175" t="str">
            <v>LF</v>
          </cell>
          <cell r="D1175">
            <v>19.98</v>
          </cell>
        </row>
        <row r="1176">
          <cell r="A1176" t="str">
            <v>711-14-125</v>
          </cell>
          <cell r="B1176" t="str">
            <v>THERMOPLASTIC (PREFORMED) (WHITE) (SOLID) (24")</v>
          </cell>
          <cell r="C1176" t="str">
            <v>LF</v>
          </cell>
          <cell r="D1176">
            <v>22.200000000000003</v>
          </cell>
        </row>
        <row r="1177">
          <cell r="A1177" t="str">
            <v>711-14-131</v>
          </cell>
          <cell r="B1177" t="str">
            <v>THERMOPLASTIC (PREFORMED) (WHITE) (SKIP) (6")</v>
          </cell>
          <cell r="C1177" t="str">
            <v>GM</v>
          </cell>
          <cell r="D1177">
            <v>16650</v>
          </cell>
        </row>
        <row r="1178">
          <cell r="A1178" t="str">
            <v>711-14-133</v>
          </cell>
          <cell r="B1178" t="str">
            <v>THERMOPLASTIC (PREFORMED) (WHITE) (SKIP) (12")</v>
          </cell>
          <cell r="C1178" t="str">
            <v>GM</v>
          </cell>
          <cell r="D1178">
            <v>22200.000000000004</v>
          </cell>
        </row>
        <row r="1179">
          <cell r="A1179" t="str">
            <v>711-14-151</v>
          </cell>
          <cell r="B1179" t="str">
            <v>THERMOPLASTIC (PREFORMED) (WHITE) (DOTTED / GUIDELINE / GAP EXTENSION) (6")</v>
          </cell>
          <cell r="C1179" t="str">
            <v>LF</v>
          </cell>
          <cell r="D1179">
            <v>3.33</v>
          </cell>
        </row>
        <row r="1180">
          <cell r="A1180" t="str">
            <v>711-14-153</v>
          </cell>
          <cell r="B1180" t="str">
            <v>THERMOPLASTIC (PREFORMED) (WHITE) (DOTTED / GUIDELINE / GAP EXTENSION) (12")</v>
          </cell>
          <cell r="C1180" t="str">
            <v>LF</v>
          </cell>
          <cell r="D1180">
            <v>6.66</v>
          </cell>
        </row>
        <row r="1181">
          <cell r="A1181" t="str">
            <v>711-14-160</v>
          </cell>
          <cell r="B1181" t="str">
            <v>THERMOPLASTIC (PREFORMED) (WHITE) (MESSAGE)</v>
          </cell>
          <cell r="C1181" t="str">
            <v>EA</v>
          </cell>
          <cell r="D1181">
            <v>499.50000000000006</v>
          </cell>
        </row>
        <row r="1182">
          <cell r="A1182" t="str">
            <v>711-14-170</v>
          </cell>
          <cell r="B1182" t="str">
            <v>THERMOPLASTIC (PREFORMED) (WHITE) (ARROWS)</v>
          </cell>
          <cell r="C1182" t="str">
            <v>EA</v>
          </cell>
          <cell r="D1182">
            <v>277.5</v>
          </cell>
        </row>
        <row r="1183">
          <cell r="A1183" t="str">
            <v>711-14-180</v>
          </cell>
          <cell r="B1183" t="str">
            <v>THERMOPLASTIC (PREFORMED) (WHITE) (YIELD LINE)</v>
          </cell>
          <cell r="C1183" t="str">
            <v>LF</v>
          </cell>
          <cell r="D1183">
            <v>27.750000000000004</v>
          </cell>
        </row>
        <row r="1184">
          <cell r="A1184" t="str">
            <v>711-14-221</v>
          </cell>
          <cell r="B1184" t="str">
            <v>THERMOPLASTIC (PREFORMED) (YELLOW) (SOLID) (6")</v>
          </cell>
          <cell r="C1184" t="str">
            <v>LF</v>
          </cell>
          <cell r="D1184">
            <v>3.33</v>
          </cell>
        </row>
        <row r="1185">
          <cell r="A1185" t="str">
            <v>711-14-222</v>
          </cell>
          <cell r="B1185" t="str">
            <v>THERMOPLASTIC (PREFORMED) (YELLOW) (SOLID) (8")</v>
          </cell>
          <cell r="C1185" t="str">
            <v>LF</v>
          </cell>
          <cell r="D1185">
            <v>5.5500000000000007</v>
          </cell>
        </row>
        <row r="1186">
          <cell r="A1186" t="str">
            <v>711-14-223</v>
          </cell>
          <cell r="B1186" t="str">
            <v>THERMOPLASTIC (PREFORMED) (YELLOW) (SOLID) (12")</v>
          </cell>
          <cell r="C1186" t="str">
            <v>LF</v>
          </cell>
          <cell r="D1186">
            <v>16.650000000000002</v>
          </cell>
        </row>
        <row r="1187">
          <cell r="A1187" t="str">
            <v>711-14-224</v>
          </cell>
          <cell r="B1187" t="str">
            <v>THERMOPLASTIC (PREFORMED) (YELLOW) (SOLID) (18")</v>
          </cell>
          <cell r="C1187" t="str">
            <v>LF</v>
          </cell>
          <cell r="D1187">
            <v>19.98</v>
          </cell>
        </row>
        <row r="1188">
          <cell r="A1188" t="str">
            <v>711-14-225</v>
          </cell>
          <cell r="B1188" t="str">
            <v>THERMOPLASTIC (PREFORMED) (YELLOW) (SOLID) (24")</v>
          </cell>
          <cell r="C1188" t="str">
            <v>LF</v>
          </cell>
          <cell r="D1188">
            <v>22.200000000000003</v>
          </cell>
        </row>
        <row r="1189">
          <cell r="A1189" t="str">
            <v>711-14-231</v>
          </cell>
          <cell r="B1189" t="str">
            <v>THERMOPLASTIC (PREFORMED) (YELLOW) (SKIP) (6")</v>
          </cell>
          <cell r="C1189" t="str">
            <v>GM</v>
          </cell>
          <cell r="D1189">
            <v>16650</v>
          </cell>
        </row>
        <row r="1190">
          <cell r="A1190" t="str">
            <v>711-14-233</v>
          </cell>
          <cell r="B1190" t="str">
            <v>THERMOPLASTIC (PREFORMED) (YELLOW) (SKIP) (12")</v>
          </cell>
          <cell r="C1190" t="str">
            <v>GM</v>
          </cell>
          <cell r="D1190">
            <v>22200.000000000004</v>
          </cell>
        </row>
        <row r="1191">
          <cell r="A1191" t="str">
            <v>711-14-251</v>
          </cell>
          <cell r="B1191" t="str">
            <v>THERMOPLASTIC (PREFORMED) (YELLOW) (DOTTED / GUIDELINE / GAP EXTENSION) (6")</v>
          </cell>
          <cell r="C1191" t="str">
            <v>LF</v>
          </cell>
          <cell r="D1191">
            <v>3.33</v>
          </cell>
        </row>
        <row r="1192">
          <cell r="A1192" t="str">
            <v>711-14-253</v>
          </cell>
          <cell r="B1192" t="str">
            <v>THERMOPLASTIC (PREFORMED) (YELLOW) (DOTTED / GUIDELINE / GAP EXTENSION) (12")</v>
          </cell>
          <cell r="C1192" t="str">
            <v>LF</v>
          </cell>
          <cell r="D1192">
            <v>6.66</v>
          </cell>
        </row>
        <row r="1193">
          <cell r="A1193" t="str">
            <v>711-14-560</v>
          </cell>
          <cell r="B1193" t="str">
            <v>THERMOPLASTIC (PREFORMED) (WHITE WITH BLACK CONTRAST) (MESSAGE)</v>
          </cell>
          <cell r="C1193" t="str">
            <v>EA</v>
          </cell>
          <cell r="D1193">
            <v>555</v>
          </cell>
        </row>
        <row r="1194">
          <cell r="A1194" t="str">
            <v>711-14-570</v>
          </cell>
          <cell r="B1194" t="str">
            <v>THERMOPLASTIC (PREFORMED) (WHITE WITH BLACK CONTRAST) (ARROWS)</v>
          </cell>
          <cell r="C1194" t="str">
            <v>EA</v>
          </cell>
          <cell r="D1194">
            <v>333.00000000000006</v>
          </cell>
        </row>
        <row r="1195">
          <cell r="A1195" t="str">
            <v>711-14-660</v>
          </cell>
          <cell r="B1195" t="str">
            <v>THERMOPLASTIC (PREFORMED) (MULTI-COLOR) (MESSAGES)</v>
          </cell>
          <cell r="C1195" t="str">
            <v>EA</v>
          </cell>
          <cell r="D1195">
            <v>2775.0000000000005</v>
          </cell>
        </row>
        <row r="1196">
          <cell r="A1196" t="str">
            <v>711-15-111</v>
          </cell>
          <cell r="B1196" t="str">
            <v>THERMOPLASTIC (STANDARD - OPEN GRADED ASPHALT) (WHITE) (SOLID) (6")</v>
          </cell>
          <cell r="C1196" t="str">
            <v>NM</v>
          </cell>
          <cell r="D1196">
            <v>4995</v>
          </cell>
        </row>
        <row r="1197">
          <cell r="A1197" t="str">
            <v>711-15-112</v>
          </cell>
          <cell r="B1197" t="str">
            <v>THERMOPLASTIC (STANDARD - OPEN GRADED ASPHALT) (WHITE) (SOLID) (8")</v>
          </cell>
          <cell r="C1197" t="str">
            <v>NM</v>
          </cell>
          <cell r="D1197">
            <v>6105.0000000000009</v>
          </cell>
        </row>
        <row r="1198">
          <cell r="A1198" t="str">
            <v>711-15-131</v>
          </cell>
          <cell r="B1198" t="str">
            <v>THERMOPLASTIC (STANDARD - OPEN GRADED ASPHALT) (WHITE) (SKIP) (6")</v>
          </cell>
          <cell r="C1198" t="str">
            <v>GM</v>
          </cell>
          <cell r="D1198">
            <v>1665.0000000000002</v>
          </cell>
        </row>
        <row r="1199">
          <cell r="A1199" t="str">
            <v>711-15-133</v>
          </cell>
          <cell r="B1199" t="str">
            <v>THERMOPLASTIC (STANDARD - OPEN GRADED ASPHALT) (WHITE) (SKIP) (12")</v>
          </cell>
          <cell r="C1199" t="str">
            <v>GM</v>
          </cell>
          <cell r="D1199">
            <v>2775.0000000000005</v>
          </cell>
        </row>
        <row r="1200">
          <cell r="A1200" t="str">
            <v>711-15-211</v>
          </cell>
          <cell r="B1200" t="str">
            <v>THERMOPLASTIC (STANDARD - OPEN GRADED ASPHALT) (YELLOW) (SOLID) (6")</v>
          </cell>
          <cell r="C1200" t="str">
            <v>NM</v>
          </cell>
          <cell r="D1200">
            <v>4995</v>
          </cell>
        </row>
        <row r="1201">
          <cell r="A1201" t="str">
            <v>711-15-212</v>
          </cell>
          <cell r="B1201" t="str">
            <v>THERMOPLASTIC (STANDARD - OPEN GRADED ASPHALT) (YELLOW) (SOLID) (8")</v>
          </cell>
          <cell r="C1201" t="str">
            <v>NM</v>
          </cell>
          <cell r="D1201">
            <v>6105.0000000000009</v>
          </cell>
        </row>
        <row r="1202">
          <cell r="A1202" t="str">
            <v>711-15-231</v>
          </cell>
          <cell r="B1202" t="str">
            <v>THERMOPLASTIC (STANDARD - OPEN GRADED ASPHALT ) (YELLOW) (SKIP) (6")</v>
          </cell>
          <cell r="C1202" t="str">
            <v>GM</v>
          </cell>
          <cell r="D1202">
            <v>1665.0000000000002</v>
          </cell>
        </row>
        <row r="1203">
          <cell r="A1203" t="str">
            <v>711-15-233</v>
          </cell>
          <cell r="B1203" t="str">
            <v>THERMOPLASTIC (STANDARD - OPEN GRADED ASPHALT) (YELLOW) (SKIP) (12")</v>
          </cell>
          <cell r="C1203" t="str">
            <v>GM</v>
          </cell>
          <cell r="D1203">
            <v>2775.0000000000005</v>
          </cell>
        </row>
        <row r="1204">
          <cell r="A1204" t="str">
            <v>711-16-111</v>
          </cell>
          <cell r="B1204" t="str">
            <v>THERMOPLASTIC (STANDARD - OTHER SURFACES ) (WHITE) (SOLID) (6")</v>
          </cell>
          <cell r="C1204" t="str">
            <v>NM</v>
          </cell>
          <cell r="D1204">
            <v>4662</v>
          </cell>
        </row>
        <row r="1205">
          <cell r="A1205" t="str">
            <v>711-16-112</v>
          </cell>
          <cell r="B1205" t="str">
            <v>THERMOPLASTIC (STANDARD - OTHER SURFACES) (WHITE) (SOLID) (8")</v>
          </cell>
          <cell r="C1205" t="str">
            <v>NM</v>
          </cell>
          <cell r="D1205">
            <v>5772.0000000000009</v>
          </cell>
        </row>
        <row r="1206">
          <cell r="A1206" t="str">
            <v>711-16-131</v>
          </cell>
          <cell r="B1206" t="str">
            <v>THERMOPLASTIC (STANDARD - OTHER SURFACES) (WHITE) (SKIP) (6")</v>
          </cell>
          <cell r="C1206" t="str">
            <v>GM</v>
          </cell>
          <cell r="D1206">
            <v>1665.0000000000002</v>
          </cell>
        </row>
        <row r="1207">
          <cell r="A1207" t="str">
            <v>711-16-133</v>
          </cell>
          <cell r="B1207" t="str">
            <v>THERMOPLASTIC (STANDARD - OTHER SURFACES) (WHITE) (SKIP) (12")</v>
          </cell>
          <cell r="C1207" t="str">
            <v>GM</v>
          </cell>
          <cell r="D1207">
            <v>2775.0000000000005</v>
          </cell>
        </row>
        <row r="1208">
          <cell r="A1208" t="str">
            <v>711-16-211</v>
          </cell>
          <cell r="B1208" t="str">
            <v>THERMOPLASTIC (STANDARD - OTHER SURFACES) (YELLOW) (SOLID) (6")</v>
          </cell>
          <cell r="C1208" t="str">
            <v>NM</v>
          </cell>
          <cell r="D1208">
            <v>4662</v>
          </cell>
        </row>
        <row r="1209">
          <cell r="A1209" t="str">
            <v>711-16-212</v>
          </cell>
          <cell r="B1209" t="str">
            <v>THERMOPLASTIC (STANDARD - OTHER SURFACES) (YELLOW) (SOLID) (8")</v>
          </cell>
          <cell r="C1209" t="str">
            <v>NM</v>
          </cell>
          <cell r="D1209">
            <v>5772.0000000000009</v>
          </cell>
        </row>
        <row r="1210">
          <cell r="A1210" t="str">
            <v>711-16-231</v>
          </cell>
          <cell r="B1210" t="str">
            <v>THERMOPLASTIC (STANDARD - OTHER SURFACES) (YELLOW) (SKIP) (6")</v>
          </cell>
          <cell r="C1210" t="str">
            <v>GM</v>
          </cell>
          <cell r="D1210">
            <v>1665.0000000000002</v>
          </cell>
        </row>
        <row r="1211">
          <cell r="A1211" t="str">
            <v>711-16-233</v>
          </cell>
          <cell r="B1211" t="str">
            <v>THERMOPLASTIC (STANDARD - OTHER SURFACES) (YELLOW) (SKIP) (12")</v>
          </cell>
          <cell r="C1211" t="str">
            <v>GM</v>
          </cell>
          <cell r="D1211">
            <v>2775.0000000000005</v>
          </cell>
        </row>
        <row r="1212">
          <cell r="A1212" t="str">
            <v>711-17</v>
          </cell>
          <cell r="B1212" t="str">
            <v>THERMOPLASTIC (REMOVE EXISTING)</v>
          </cell>
          <cell r="C1212" t="str">
            <v>SF</v>
          </cell>
          <cell r="D1212">
            <v>1.665</v>
          </cell>
        </row>
        <row r="1213">
          <cell r="A1213" t="str">
            <v>713-102-131</v>
          </cell>
          <cell r="B1213" t="str">
            <v>TAPE PAVEMENT MARKINGS (HIGH PERFORMANCE) (WHITE) (SKIP) (6")</v>
          </cell>
          <cell r="C1213" t="str">
            <v>GM</v>
          </cell>
          <cell r="D1213">
            <v>22200.000000000004</v>
          </cell>
        </row>
        <row r="1214">
          <cell r="A1214" t="str">
            <v>713-102-134</v>
          </cell>
          <cell r="B1214" t="str">
            <v>TAPE PAVEMENT MARKINGS (HIGH PERFORMANCE) (WHITE) (SKIP) (12")</v>
          </cell>
          <cell r="C1214" t="str">
            <v>GM</v>
          </cell>
          <cell r="D1214">
            <v>33300</v>
          </cell>
        </row>
        <row r="1215">
          <cell r="A1215" t="str">
            <v>713-102-231</v>
          </cell>
          <cell r="B1215" t="str">
            <v>TAPE PAVEMENT MARKINGS (HIGH PERFORMANCE) (YELLOW) (SKIP) (6")</v>
          </cell>
          <cell r="C1215" t="str">
            <v>GM</v>
          </cell>
          <cell r="D1215">
            <v>22200.000000000004</v>
          </cell>
        </row>
        <row r="1216">
          <cell r="A1216" t="str">
            <v>713-102-234</v>
          </cell>
          <cell r="B1216" t="str">
            <v>TAPE PAVEMENT MARKINGS (HIGH PERFORMANCE) (YELLOW) (SKIP) (12")</v>
          </cell>
          <cell r="C1216" t="str">
            <v>GM</v>
          </cell>
          <cell r="D1216">
            <v>33300</v>
          </cell>
        </row>
        <row r="1217">
          <cell r="A1217" t="str">
            <v>713-102-331</v>
          </cell>
          <cell r="B1217" t="str">
            <v>TAPE PAVEMENT MARKINGS (HIGH PERFORMANCE) (BLACK) (SKIP) (6")</v>
          </cell>
          <cell r="C1217" t="str">
            <v>GM</v>
          </cell>
          <cell r="D1217">
            <v>22200.000000000004</v>
          </cell>
        </row>
        <row r="1218">
          <cell r="A1218" t="str">
            <v>713-102-334</v>
          </cell>
          <cell r="B1218" t="str">
            <v>TAPE PAVEMENT MARKINGS (HIGH PERFORMANCE) (BLACK) (SKIP) (12")</v>
          </cell>
          <cell r="C1218" t="str">
            <v>GM</v>
          </cell>
          <cell r="D1218">
            <v>33300</v>
          </cell>
        </row>
        <row r="1219">
          <cell r="A1219" t="str">
            <v>713-102-533</v>
          </cell>
          <cell r="B1219" t="str">
            <v>TAPE PAVEMENT MARKINGS (HIGH PERFORMANCE) (WHITE WITH BLACK CONTRAST) (SKIP) (9")</v>
          </cell>
          <cell r="C1219" t="str">
            <v>GM</v>
          </cell>
          <cell r="D1219">
            <v>33300</v>
          </cell>
        </row>
        <row r="1220">
          <cell r="A1220" t="str">
            <v>713-102-537</v>
          </cell>
          <cell r="B1220" t="str">
            <v>TAPE PAVEMENT MARKINGS (HIGH PERFORMANCE) (WHITE WITH BLACK CONTRAST) (SKIP) (11")</v>
          </cell>
          <cell r="C1220" t="str">
            <v>GM</v>
          </cell>
          <cell r="D1220">
            <v>44400.000000000007</v>
          </cell>
        </row>
        <row r="1221">
          <cell r="A1221" t="str">
            <v>713-102-538</v>
          </cell>
          <cell r="B1221" t="str">
            <v>TAPE PAVEMENT MARKINGS (HIGH PERFORMANCE) (WHITE WITH BLACK CONTRAST) (SKIP) (15")</v>
          </cell>
          <cell r="C1221" t="str">
            <v>GM</v>
          </cell>
          <cell r="D1221">
            <v>55500.000000000007</v>
          </cell>
        </row>
        <row r="1222">
          <cell r="A1222" t="str">
            <v>713-107</v>
          </cell>
          <cell r="B1222" t="str">
            <v>TAPE PAVEMENT MARKINGS (REMOVE)</v>
          </cell>
          <cell r="C1222" t="str">
            <v>SF</v>
          </cell>
          <cell r="D1222">
            <v>1.665</v>
          </cell>
        </row>
        <row r="1223">
          <cell r="A1223" t="str">
            <v>715-1-11</v>
          </cell>
          <cell r="B1223" t="str">
            <v>LIGHTING CONDUCTORS (F&amp;I) (INSULATED) (LESS THAN NO. 10)</v>
          </cell>
          <cell r="C1223" t="str">
            <v>LF</v>
          </cell>
          <cell r="D1223">
            <v>0.93500000000000005</v>
          </cell>
        </row>
        <row r="1224">
          <cell r="A1224" t="str">
            <v>715-1-12</v>
          </cell>
          <cell r="B1224" t="str">
            <v>LIGHTING CONDUCTORS (F&amp;I) (INSULATED) (NO. 8 TO NO. 6)</v>
          </cell>
          <cell r="C1224" t="str">
            <v>LF</v>
          </cell>
          <cell r="D1224">
            <v>1.4300000000000002</v>
          </cell>
        </row>
        <row r="1225">
          <cell r="A1225" t="str">
            <v>715 1 13</v>
          </cell>
          <cell r="B1225" t="str">
            <v>LIGHTING CONDUCTORS (F&amp;I) (INSULATED) (NO. 4 TO NO. 2)</v>
          </cell>
          <cell r="C1225" t="str">
            <v>LF</v>
          </cell>
          <cell r="D1225">
            <v>2.5299999999999998</v>
          </cell>
        </row>
        <row r="1226">
          <cell r="A1226" t="str">
            <v>715-1-14</v>
          </cell>
          <cell r="B1226" t="str">
            <v>LIGHTING CONDUCTORS (F&amp;I) (INSULATED) (NO. 1 TO NO. 0)</v>
          </cell>
          <cell r="C1226" t="str">
            <v>LF</v>
          </cell>
          <cell r="D1226">
            <v>3.5200000000000005</v>
          </cell>
        </row>
        <row r="1227">
          <cell r="A1227" t="str">
            <v>715-1-15</v>
          </cell>
          <cell r="B1227" t="str">
            <v>LIGHTING CONDUCTORS (F&amp;I) (INSULATED) (NO. 1/0 TO NO. 3/0)</v>
          </cell>
          <cell r="C1227" t="str">
            <v>LF</v>
          </cell>
          <cell r="D1227">
            <v>5.7200000000000006</v>
          </cell>
        </row>
        <row r="1228">
          <cell r="A1228" t="str">
            <v>715-1-16</v>
          </cell>
          <cell r="B1228" t="str">
            <v>LIGHTING CONDUCTORS (F&amp;I) (INSULATED) (NO. 4/0 OR LARGER)</v>
          </cell>
          <cell r="C1228" t="str">
            <v>LF</v>
          </cell>
          <cell r="D1228">
            <v>9.57</v>
          </cell>
        </row>
        <row r="1229">
          <cell r="A1229" t="str">
            <v>715-1-50</v>
          </cell>
          <cell r="B1229" t="str">
            <v>LIGHTING CONDUCTORS (ADJUST/MODIFY)</v>
          </cell>
          <cell r="C1229" t="str">
            <v>LF</v>
          </cell>
          <cell r="D1229">
            <v>2.8600000000000003</v>
          </cell>
        </row>
        <row r="1230">
          <cell r="A1230" t="str">
            <v>715-1-60</v>
          </cell>
          <cell r="B1230" t="str">
            <v>LIGHTING CONDUCTORS (REMOVE &amp; DISPOSE) (CONTRACTOR OWNS)</v>
          </cell>
          <cell r="C1230" t="str">
            <v>LF</v>
          </cell>
          <cell r="D1230">
            <v>2.2000000000000002</v>
          </cell>
        </row>
        <row r="1231">
          <cell r="A1231" t="str">
            <v>715-1-70</v>
          </cell>
          <cell r="B1231" t="str">
            <v>LIGHTING CONDUCTORS (REMOVE AND STOCKPILE)</v>
          </cell>
          <cell r="C1231" t="str">
            <v>LF</v>
          </cell>
          <cell r="D1231">
            <v>2.2000000000000002</v>
          </cell>
        </row>
        <row r="1232">
          <cell r="A1232" t="str">
            <v>715-1-80</v>
          </cell>
          <cell r="B1232" t="str">
            <v>LIGHTING CONDUCTORS (PLACE OUT OF SERVICE)</v>
          </cell>
          <cell r="C1232" t="str">
            <v>LF</v>
          </cell>
          <cell r="D1232">
            <v>1.6500000000000001</v>
          </cell>
        </row>
        <row r="1233">
          <cell r="A1233" t="str">
            <v>715-4-021</v>
          </cell>
          <cell r="B1233" t="str">
            <v>LIGHT POLE COMPLETE (F&amp;I) (SPECIAL FOUNDATION) (WIND SPEED 130) (40')</v>
          </cell>
          <cell r="C1233" t="str">
            <v>EA</v>
          </cell>
          <cell r="D1233">
            <v>8085.0000000000009</v>
          </cell>
        </row>
        <row r="1234">
          <cell r="A1234" t="str">
            <v>715-4-022</v>
          </cell>
          <cell r="B1234" t="str">
            <v>LIGHT POLE COMPLETE (F&amp;I) (SPECIAL FOUNDATION) (WIND SPEED 130) (45')</v>
          </cell>
          <cell r="C1234" t="str">
            <v>EA</v>
          </cell>
          <cell r="D1234">
            <v>8360</v>
          </cell>
        </row>
        <row r="1235">
          <cell r="A1235" t="str">
            <v>715-4-023</v>
          </cell>
          <cell r="B1235" t="str">
            <v>LIGHT POLE COMPLETE (F&amp;I) (SPECIAL FOUNDATION) (WIND SPEED 130) (50')</v>
          </cell>
          <cell r="C1235" t="str">
            <v>EA</v>
          </cell>
          <cell r="D1235">
            <v>8690</v>
          </cell>
        </row>
        <row r="1236">
          <cell r="A1236" t="str">
            <v>715-4-029</v>
          </cell>
          <cell r="B1236" t="str">
            <v>LIGHT POLE COMPLETE (F&amp;I) (SPECIAL FOUNDATION) (WIND SPEED 130) (CUSTOM HEIGHT)</v>
          </cell>
          <cell r="C1236" t="str">
            <v>EA</v>
          </cell>
          <cell r="D1236">
            <v>8140.0000000000009</v>
          </cell>
        </row>
        <row r="1237">
          <cell r="A1237" t="str">
            <v>715-4-121</v>
          </cell>
          <cell r="B1237" t="str">
            <v>LIGHT POLE COMPLETE (F&amp;I) (STANDARD) (WIND SPEED 130) (POLE HEIGHT 40')</v>
          </cell>
          <cell r="C1237" t="str">
            <v>EA</v>
          </cell>
          <cell r="D1237">
            <v>5610</v>
          </cell>
        </row>
        <row r="1238">
          <cell r="A1238" t="str">
            <v>715-4-122</v>
          </cell>
          <cell r="B1238" t="str">
            <v>LIGHT POLE COMPLETE (F&amp;I) (WIND SPEED 130) (POLE HEIGHT 45)'</v>
          </cell>
          <cell r="C1238" t="str">
            <v>EA</v>
          </cell>
          <cell r="D1238">
            <v>5665.0000000000009</v>
          </cell>
        </row>
        <row r="1239">
          <cell r="A1239" t="str">
            <v>715-4-123</v>
          </cell>
          <cell r="B1239" t="str">
            <v>LIGHT POLE COMPLETE (F&amp;I) (WIND SPEED 130) (POLE HEIGHT 50')</v>
          </cell>
          <cell r="C1239" t="str">
            <v>EA</v>
          </cell>
          <cell r="D1239">
            <v>6105.0000000000009</v>
          </cell>
        </row>
        <row r="1240">
          <cell r="A1240" t="str">
            <v>715-4-129</v>
          </cell>
          <cell r="B1240" t="str">
            <v>LIGHT POLE COMPLETE (F&amp;I) (WIND SPEED 130) (CUSTOM HEIGHT)</v>
          </cell>
          <cell r="C1240" t="str">
            <v>EA</v>
          </cell>
          <cell r="D1240">
            <v>5500</v>
          </cell>
        </row>
        <row r="1241">
          <cell r="A1241" t="str">
            <v>715-4-300</v>
          </cell>
          <cell r="B1241" t="str">
            <v>LIGHT POLE COMPLETE (INSTALL)</v>
          </cell>
          <cell r="C1241" t="str">
            <v>EA</v>
          </cell>
          <cell r="D1241">
            <v>2090</v>
          </cell>
        </row>
        <row r="1242">
          <cell r="A1242" t="str">
            <v>715-4-400</v>
          </cell>
          <cell r="B1242" t="str">
            <v>LIGHT POLE COMPLETE (RELOCATE)</v>
          </cell>
          <cell r="C1242" t="str">
            <v>EA</v>
          </cell>
          <cell r="D1242">
            <v>2255</v>
          </cell>
        </row>
        <row r="1243">
          <cell r="A1243" t="str">
            <v>715-4-600</v>
          </cell>
          <cell r="B1243" t="str">
            <v>LIGHT POLE COMPLETE (REMOVE)</v>
          </cell>
          <cell r="C1243" t="str">
            <v>EA</v>
          </cell>
          <cell r="D1243">
            <v>2200</v>
          </cell>
        </row>
        <row r="1244">
          <cell r="A1244" t="str">
            <v>715-5-11</v>
          </cell>
          <cell r="B1244" t="str">
            <v>LUMINAIRE &amp; BRACKET ARM (F&amp;I) (ALUMINUM)</v>
          </cell>
          <cell r="C1244" t="str">
            <v>EA</v>
          </cell>
          <cell r="D1244">
            <v>1155</v>
          </cell>
        </row>
        <row r="1245">
          <cell r="A1245" t="str">
            <v>715-5-12</v>
          </cell>
          <cell r="B1245" t="str">
            <v>LUMINAIRE &amp; BRACKET ARM (F&amp;I) (GALVANIZED STEEL)</v>
          </cell>
          <cell r="C1245" t="str">
            <v>EA</v>
          </cell>
          <cell r="D1245">
            <v>1540.0000000000002</v>
          </cell>
        </row>
        <row r="1246">
          <cell r="A1246" t="str">
            <v>715-5-30</v>
          </cell>
          <cell r="B1246" t="str">
            <v>LUMINAIRE &amp; BRACKET ARM (INSTALL)</v>
          </cell>
          <cell r="C1246" t="str">
            <v>EA</v>
          </cell>
          <cell r="D1246">
            <v>396.00000000000006</v>
          </cell>
        </row>
        <row r="1247">
          <cell r="A1247" t="str">
            <v>715-5-40</v>
          </cell>
          <cell r="B1247" t="str">
            <v>LUMINAIRE &amp; BRACKET ARM (RELOCATE)</v>
          </cell>
          <cell r="C1247" t="str">
            <v>EA</v>
          </cell>
          <cell r="D1247">
            <v>374.00000000000006</v>
          </cell>
        </row>
        <row r="1248">
          <cell r="A1248" t="str">
            <v>715 5 50</v>
          </cell>
          <cell r="B1248" t="str">
            <v>LUMINAIRE &amp; BRACKET ARM (REMOVE)</v>
          </cell>
          <cell r="C1248" t="str">
            <v>EA</v>
          </cell>
          <cell r="D1248">
            <v>187.00000000000003</v>
          </cell>
        </row>
        <row r="1249">
          <cell r="A1249" t="str">
            <v>715-7-11</v>
          </cell>
          <cell r="B1249" t="str">
            <v>LOAD CENTER (F&amp;I) (SECONDARY VOLTAGE)</v>
          </cell>
          <cell r="C1249" t="str">
            <v>EA</v>
          </cell>
          <cell r="D1249">
            <v>12430.000000000002</v>
          </cell>
        </row>
        <row r="1250">
          <cell r="A1250" t="str">
            <v>715-7-12</v>
          </cell>
          <cell r="B1250" t="str">
            <v>LOAD CENTER (F&amp;I) (PRIMARY VOLTAGE)</v>
          </cell>
          <cell r="C1250" t="str">
            <v>EA</v>
          </cell>
          <cell r="D1250">
            <v>12430.000000000002</v>
          </cell>
        </row>
        <row r="1251">
          <cell r="A1251" t="str">
            <v>715-7-21</v>
          </cell>
          <cell r="B1251" t="str">
            <v>LOAD CENTER (REWORK) (SECONDARY VOLTAGE)</v>
          </cell>
          <cell r="C1251" t="str">
            <v>EA</v>
          </cell>
          <cell r="D1251">
            <v>1375</v>
          </cell>
        </row>
        <row r="1252">
          <cell r="A1252" t="str">
            <v>715-7-31</v>
          </cell>
          <cell r="B1252" t="str">
            <v>LOAD CENTER (RELOCATE) (SECONDARY VOLTAGE)</v>
          </cell>
          <cell r="C1252" t="str">
            <v>EA</v>
          </cell>
          <cell r="D1252">
            <v>2310</v>
          </cell>
        </row>
        <row r="1253">
          <cell r="A1253" t="str">
            <v>715-7-41</v>
          </cell>
          <cell r="B1253" t="str">
            <v>LOAD CENTER (REMOVE) (SECONDARY VOLTAGE)</v>
          </cell>
          <cell r="C1253" t="str">
            <v>EA</v>
          </cell>
          <cell r="D1253">
            <v>1100</v>
          </cell>
        </row>
        <row r="1254">
          <cell r="A1254" t="str">
            <v>715-7-42</v>
          </cell>
          <cell r="B1254" t="str">
            <v>LOAD CENTER (REMOVE) (PRIMARY VOLTAGE)</v>
          </cell>
          <cell r="C1254" t="str">
            <v>EA</v>
          </cell>
          <cell r="D1254">
            <v>1100</v>
          </cell>
        </row>
        <row r="1255">
          <cell r="A1255" t="str">
            <v>715-11-111</v>
          </cell>
          <cell r="B1255" t="str">
            <v>LUMINAIRE (F&amp;I) (ROADWAY) (COBRA HEAD)</v>
          </cell>
          <cell r="C1255" t="str">
            <v>EA</v>
          </cell>
          <cell r="D1255">
            <v>621.5</v>
          </cell>
        </row>
        <row r="1256">
          <cell r="A1256" t="str">
            <v>715-11-112</v>
          </cell>
          <cell r="B1256" t="str">
            <v>LUMINAIRE (F&amp;I) (ROADWAY) (HIGH MAST)</v>
          </cell>
          <cell r="C1256" t="str">
            <v>EA</v>
          </cell>
          <cell r="D1256">
            <v>1980.0000000000002</v>
          </cell>
        </row>
        <row r="1257">
          <cell r="A1257" t="str">
            <v>715-11-113</v>
          </cell>
          <cell r="B1257" t="str">
            <v>LUMINAIRE (F&amp;I) (ROADWAY) (POLE TOP)</v>
          </cell>
          <cell r="C1257" t="str">
            <v>EA</v>
          </cell>
          <cell r="D1257">
            <v>1028.5</v>
          </cell>
        </row>
        <row r="1258">
          <cell r="A1258" t="str">
            <v>715-11-114</v>
          </cell>
          <cell r="B1258" t="str">
            <v>LUMINAIRE (F&amp;I) (ROADWAY) (SHOE BOX)</v>
          </cell>
          <cell r="C1258" t="str">
            <v>EA</v>
          </cell>
          <cell r="D1258">
            <v>792.00000000000011</v>
          </cell>
        </row>
        <row r="1259">
          <cell r="A1259" t="str">
            <v>715-11-115</v>
          </cell>
          <cell r="B1259" t="str">
            <v>LUMINAIRE (F&amp;I) (ROADWAY) (WALL MOUNT)</v>
          </cell>
          <cell r="C1259" t="str">
            <v>EA</v>
          </cell>
          <cell r="D1259">
            <v>687.5</v>
          </cell>
        </row>
        <row r="1260">
          <cell r="A1260" t="str">
            <v>715-11-118</v>
          </cell>
          <cell r="B1260" t="str">
            <v>LUMINAIRE (F&amp;I) (ROADWAY) (FLOOD)</v>
          </cell>
          <cell r="C1260" t="str">
            <v>EA</v>
          </cell>
          <cell r="D1260">
            <v>924.00000000000011</v>
          </cell>
        </row>
        <row r="1261">
          <cell r="A1261" t="str">
            <v>715 11-125</v>
          </cell>
          <cell r="B1261" t="str">
            <v>LUMINAIRE (F&amp;I) (UNDER DECK) (WALL MOUNT)</v>
          </cell>
          <cell r="C1261" t="str">
            <v>EA</v>
          </cell>
          <cell r="D1261">
            <v>687.5</v>
          </cell>
        </row>
        <row r="1262">
          <cell r="A1262" t="str">
            <v>715-11-126</v>
          </cell>
          <cell r="B1262" t="str">
            <v>LUMINAIRE (F&amp;I) (UNDER DECK) (PENDANT HUNG)</v>
          </cell>
          <cell r="C1262" t="str">
            <v>EA</v>
          </cell>
          <cell r="D1262">
            <v>753.50000000000011</v>
          </cell>
        </row>
        <row r="1263">
          <cell r="A1263" t="str">
            <v>715 11-137</v>
          </cell>
          <cell r="B1263" t="str">
            <v>LUMINAIRE (F&amp;I) (SIGN) (SIGN MOUNT)</v>
          </cell>
          <cell r="C1263" t="str">
            <v>EA</v>
          </cell>
          <cell r="D1263">
            <v>1210</v>
          </cell>
        </row>
        <row r="1264">
          <cell r="A1264" t="str">
            <v>715 11-400</v>
          </cell>
          <cell r="B1264" t="str">
            <v>LUMINAIRE (RELOCATE)</v>
          </cell>
          <cell r="C1264" t="str">
            <v>EA</v>
          </cell>
          <cell r="D1264">
            <v>308</v>
          </cell>
        </row>
        <row r="1265">
          <cell r="A1265" t="str">
            <v>715 11-500</v>
          </cell>
          <cell r="B1265" t="str">
            <v>LUMINAIRE (REMOVE)</v>
          </cell>
          <cell r="C1265" t="str">
            <v>EA</v>
          </cell>
          <cell r="D1265">
            <v>220.00000000000003</v>
          </cell>
        </row>
        <row r="1266">
          <cell r="A1266" t="str">
            <v>715 11-600</v>
          </cell>
          <cell r="B1266" t="str">
            <v>LUMINAIRE (REPAIR &amp; REINSTALL)</v>
          </cell>
          <cell r="C1266" t="str">
            <v>EA</v>
          </cell>
          <cell r="D1266">
            <v>572</v>
          </cell>
        </row>
        <row r="1267">
          <cell r="A1267" t="str">
            <v>715-16-5</v>
          </cell>
          <cell r="B1267" t="str">
            <v>LIGHTING-BALLAST (REPLACE)</v>
          </cell>
          <cell r="C1267" t="str">
            <v>EA</v>
          </cell>
          <cell r="D1267">
            <v>418.00000000000006</v>
          </cell>
        </row>
        <row r="1268">
          <cell r="A1268" t="str">
            <v>715-17-52</v>
          </cell>
          <cell r="B1268" t="str">
            <v>LIGHTING-LAMP (REPLACE) (MERCURY VAPOR)</v>
          </cell>
          <cell r="C1268" t="str">
            <v>EA</v>
          </cell>
          <cell r="D1268">
            <v>198.00000000000003</v>
          </cell>
        </row>
        <row r="1269">
          <cell r="A1269" t="str">
            <v>715-17-53</v>
          </cell>
          <cell r="B1269" t="str">
            <v>LIGHTING-LAMP (REPLACE) (METAL HAILDE)</v>
          </cell>
          <cell r="C1269" t="str">
            <v>EA</v>
          </cell>
          <cell r="D1269">
            <v>176</v>
          </cell>
        </row>
        <row r="1270">
          <cell r="A1270" t="str">
            <v>715-17-55</v>
          </cell>
          <cell r="B1270" t="str">
            <v>LIGHTING-LAMP (REPLACE) (SODIUM)</v>
          </cell>
          <cell r="C1270" t="str">
            <v>EA</v>
          </cell>
          <cell r="D1270">
            <v>176</v>
          </cell>
        </row>
        <row r="1271">
          <cell r="A1271" t="str">
            <v>715-19-1</v>
          </cell>
          <cell r="B1271" t="str">
            <v>LIGHTING - SURGE PROTECTOR (POLE BASE)</v>
          </cell>
          <cell r="C1271" t="str">
            <v>EA</v>
          </cell>
          <cell r="D1271">
            <v>291.5</v>
          </cell>
        </row>
        <row r="1272">
          <cell r="A1272" t="str">
            <v>715-19-2</v>
          </cell>
          <cell r="B1272" t="str">
            <v>LIGHTING - SURGE PROTECTOR (INSTALL)</v>
          </cell>
          <cell r="C1272" t="str">
            <v>EA</v>
          </cell>
          <cell r="D1272">
            <v>187.00000000000003</v>
          </cell>
        </row>
        <row r="1273">
          <cell r="A1273" t="str">
            <v>715-19-121</v>
          </cell>
          <cell r="B1273" t="str">
            <v>HIGH MAST LIGHTING (F&amp;I) (WIND SPEED 130) (80')</v>
          </cell>
          <cell r="C1273" t="str">
            <v>EA</v>
          </cell>
          <cell r="D1273">
            <v>54450.000000000007</v>
          </cell>
        </row>
        <row r="1274">
          <cell r="A1274" t="str">
            <v>715-19-122</v>
          </cell>
          <cell r="B1274" t="str">
            <v>HIGH MAST LIGHTING (F&amp;I) (WIND SPEED 130) (100')</v>
          </cell>
          <cell r="C1274" t="str">
            <v>EA</v>
          </cell>
          <cell r="D1274">
            <v>58410.000000000007</v>
          </cell>
        </row>
        <row r="1275">
          <cell r="A1275" t="str">
            <v>715-19-123</v>
          </cell>
          <cell r="B1275" t="str">
            <v>HIGH MAST LIGHTING (F&amp;I) (WIND SPEED 130) (120')</v>
          </cell>
          <cell r="C1275" t="str">
            <v>EA</v>
          </cell>
          <cell r="D1275">
            <v>59510.000000000007</v>
          </cell>
        </row>
        <row r="1276">
          <cell r="A1276" t="str">
            <v>715-19-129</v>
          </cell>
          <cell r="B1276" t="str">
            <v>HIGH MAST LIGHTING (F&amp;I) (WIND SPEED 130) (CUSTOM HEIGHT))</v>
          </cell>
          <cell r="C1276" t="str">
            <v>EA</v>
          </cell>
          <cell r="D1276">
            <v>64900.000000000007</v>
          </cell>
        </row>
        <row r="1277">
          <cell r="A1277" t="str">
            <v>715-19-300</v>
          </cell>
          <cell r="B1277" t="str">
            <v>HIGH MAST LIGHTING (INSTALL)</v>
          </cell>
          <cell r="C1277" t="str">
            <v>EA</v>
          </cell>
          <cell r="D1277">
            <v>26730.000000000004</v>
          </cell>
        </row>
        <row r="1278">
          <cell r="A1278" t="str">
            <v>715-19-600</v>
          </cell>
          <cell r="B1278" t="str">
            <v>HIGH MAST LIGHTING (REMOVE)</v>
          </cell>
          <cell r="C1278" t="str">
            <v>EA</v>
          </cell>
          <cell r="D1278">
            <v>8085.0000000000009</v>
          </cell>
        </row>
        <row r="1279">
          <cell r="A1279" t="str">
            <v>715-37-1</v>
          </cell>
          <cell r="B1279" t="str">
            <v>PHOTO ELECTRIC CONTROL ASSEMBLY (F&amp;I)</v>
          </cell>
          <cell r="C1279" t="str">
            <v>EA</v>
          </cell>
          <cell r="D1279">
            <v>137.5</v>
          </cell>
        </row>
        <row r="1280">
          <cell r="A1280" t="str">
            <v>715-500-1</v>
          </cell>
          <cell r="B1280" t="str">
            <v>POLE CABLE DISTRIBUTION SYSTEM (CONVENTIONAL)</v>
          </cell>
          <cell r="C1280" t="str">
            <v>EA</v>
          </cell>
          <cell r="D1280">
            <v>770.00000000000011</v>
          </cell>
        </row>
        <row r="1281">
          <cell r="A1281" t="str">
            <v>715-500-2</v>
          </cell>
          <cell r="B1281" t="str">
            <v>POLE CABLE DISTRIBUTION SYSTEM (HIGH MAST)</v>
          </cell>
          <cell r="C1281" t="str">
            <v>EA</v>
          </cell>
          <cell r="D1281">
            <v>770.00000000000011</v>
          </cell>
        </row>
        <row r="1282">
          <cell r="A1282" t="str">
            <v>715-500-3</v>
          </cell>
          <cell r="B1282" t="str">
            <v>POLE CABLE DISTRIBUTION SYSTEM (WALL MOUNT)</v>
          </cell>
          <cell r="C1282" t="str">
            <v>EA</v>
          </cell>
          <cell r="D1282">
            <v>770.00000000000011</v>
          </cell>
        </row>
        <row r="1283">
          <cell r="A1283" t="str">
            <v>715-514-140</v>
          </cell>
          <cell r="B1283" t="str">
            <v>LIGHT POLE COMPLETE‐ SPECIAL DESIGN, F&amp;I, DOUBLE ARM WALL MOUNT, ALUMINUM, 40'</v>
          </cell>
          <cell r="C1283" t="str">
            <v>EA</v>
          </cell>
          <cell r="D1283">
            <v>6600.0000000000009</v>
          </cell>
        </row>
        <row r="1284">
          <cell r="A1284" t="str">
            <v>715-514-145</v>
          </cell>
          <cell r="B1284" t="str">
            <v>LIGHT POLE COMPLETE‐ SPECIAL DESIGN, F&amp;I, DOUBLE ARM WALL MOUNT, ALUMINUM, 45'</v>
          </cell>
          <cell r="C1284" t="str">
            <v>EA</v>
          </cell>
          <cell r="D1284">
            <v>6765.0000000000009</v>
          </cell>
        </row>
        <row r="1285">
          <cell r="A1285" t="str">
            <v>715-514-150</v>
          </cell>
          <cell r="B1285" t="str">
            <v>LIGHT POLE COMPLETE‐ SPECIAL DESIGN, F&amp;I, DOUBLE ARM WALL MOUNT, ALUMINUM, 50'</v>
          </cell>
          <cell r="C1285" t="str">
            <v>EA</v>
          </cell>
          <cell r="D1285">
            <v>6985.0000000000009</v>
          </cell>
        </row>
        <row r="1286">
          <cell r="A1286" t="str">
            <v>715-515-140</v>
          </cell>
          <cell r="B1286" t="str">
            <v>LIGHT POLE COMPLETE‐ SEPCIAL DESIGN, F&amp;I, SINGLE ARM BRIDGE MOUNT, NON STD ALUMINUM, 40'</v>
          </cell>
          <cell r="C1286" t="str">
            <v>EA</v>
          </cell>
          <cell r="D1286">
            <v>4620</v>
          </cell>
        </row>
        <row r="1287">
          <cell r="A1287" t="str">
            <v>715-515-145</v>
          </cell>
          <cell r="B1287" t="str">
            <v>LIGHT POLE COMPLETE‐ SEPCIAL DESIGN, F&amp;I, SINGLE ARM BRIDGE MOUNT, NON STD ALUMINUM, 45'</v>
          </cell>
          <cell r="C1287" t="str">
            <v>EA</v>
          </cell>
          <cell r="D1287">
            <v>5060</v>
          </cell>
        </row>
        <row r="1288">
          <cell r="A1288" t="str">
            <v>715-515-150</v>
          </cell>
          <cell r="B1288" t="str">
            <v>LIGHT POLE COMPLETE‐ SEPCIAL DESIGN, F&amp;I, SINGLE ARM BRIDGE MOUNT, NON STD ALUMINUM, 50'</v>
          </cell>
          <cell r="C1288" t="str">
            <v>EA</v>
          </cell>
          <cell r="D1288">
            <v>5720.0000000000009</v>
          </cell>
        </row>
        <row r="1289">
          <cell r="A1289" t="str">
            <v>715-516-140</v>
          </cell>
          <cell r="B1289" t="str">
            <v>LIGHT POLE COMPLETE‐ SPECIAL DESIGN, F&amp;I, POLE TOP MNT‐ALUMINUM, 40'</v>
          </cell>
          <cell r="C1289" t="str">
            <v>EA</v>
          </cell>
          <cell r="D1289">
            <v>6875.0000000000009</v>
          </cell>
        </row>
        <row r="1290">
          <cell r="A1290" t="str">
            <v>715-516-145</v>
          </cell>
          <cell r="B1290" t="str">
            <v>LIGHT POLE COMPLETE‐ SPECIAL DESIGN, F&amp;I, POLE TOP MNT‐ALUMINUM, 45'</v>
          </cell>
          <cell r="C1290" t="str">
            <v>EA</v>
          </cell>
          <cell r="D1290">
            <v>6930.0000000000009</v>
          </cell>
        </row>
        <row r="1291">
          <cell r="A1291" t="str">
            <v>715-516-150</v>
          </cell>
          <cell r="B1291" t="str">
            <v>LIGHT POLE COMPLETE‐ SPECIAL DESIGN, F&amp;I, POLE TOP MNT‐ALUMINUM, 50'</v>
          </cell>
          <cell r="C1291" t="str">
            <v>EA</v>
          </cell>
          <cell r="D1291">
            <v>7205.0000000000009</v>
          </cell>
        </row>
        <row r="1292">
          <cell r="A1292" t="str">
            <v>715-517-140</v>
          </cell>
          <cell r="B1292" t="str">
            <v>LIGHT POLE COMPLETE‐ SPECIAL DESIGN, F&amp;I, DOUBLE ARM BRIDGE MOUNT, ALUMINUM, 40'</v>
          </cell>
          <cell r="C1292" t="str">
            <v>EA</v>
          </cell>
          <cell r="D1292">
            <v>5335</v>
          </cell>
        </row>
        <row r="1293">
          <cell r="A1293" t="str">
            <v>715-517-145</v>
          </cell>
          <cell r="B1293" t="str">
            <v>LIGHT POLE COMPLETE‐ SPECIAL DESIGN, F&amp;I, DOUBLE ARM BRIDGE MOUNT, ALUMINUM, 45'</v>
          </cell>
          <cell r="C1293" t="str">
            <v>EA</v>
          </cell>
          <cell r="D1293">
            <v>5555</v>
          </cell>
        </row>
        <row r="1294">
          <cell r="A1294" t="str">
            <v>715-517-150</v>
          </cell>
          <cell r="B1294" t="str">
            <v>LIGHT POLE COMPLETE‐ SPECIAL DESIGN, F&amp;I, DOUBLE ARM BRIDGE MOUNT, ALUMINUM, 50'</v>
          </cell>
          <cell r="C1294" t="str">
            <v>EA</v>
          </cell>
          <cell r="D1294">
            <v>5775.0000000000009</v>
          </cell>
        </row>
        <row r="1295">
          <cell r="A1295" t="str">
            <v>715-518-140</v>
          </cell>
          <cell r="B1295" t="str">
            <v>LIGHT POLE COMP‐ SPECIAL DESIGN, F&amp;I, DOUBLE ARM, POLE TOP MOUNT, ALUMINUM, 40'</v>
          </cell>
          <cell r="C1295" t="str">
            <v>EA</v>
          </cell>
          <cell r="D1295">
            <v>8525</v>
          </cell>
        </row>
        <row r="1296">
          <cell r="A1296" t="str">
            <v>715-518-145</v>
          </cell>
          <cell r="B1296" t="str">
            <v>LIGHT POLE COMP‐ SPECIAL DESIGN, F&amp;I, DOUBLE ARM, POLE TOP MOUNT, ALUMINUM, 45'</v>
          </cell>
          <cell r="C1296" t="str">
            <v>EA</v>
          </cell>
          <cell r="D1296">
            <v>9240</v>
          </cell>
        </row>
        <row r="1297">
          <cell r="A1297" t="str">
            <v>715-518-150</v>
          </cell>
          <cell r="B1297" t="str">
            <v>LIGHT POLE COMP‐ SPECIAL DESIGN, F&amp;I, DOUBLE ARM, POLE TOP MOUNT, ALUMINUM, 50'</v>
          </cell>
          <cell r="C1297" t="str">
            <v>EA</v>
          </cell>
          <cell r="D1297">
            <v>9680</v>
          </cell>
        </row>
        <row r="1298">
          <cell r="A1298" t="str">
            <v>743-70-11</v>
          </cell>
          <cell r="B1298" t="str">
            <v>TRAFFIC MONITORING SITE VEHICLE SPEED/ CLASSIFICATION UNIT (F&amp;I) (ELECTRONICS UNIT WITH EQUIPMENT CABLE)</v>
          </cell>
          <cell r="C1298" t="str">
            <v>AS</v>
          </cell>
          <cell r="D1298">
            <v>6875</v>
          </cell>
        </row>
        <row r="1299">
          <cell r="A1299" t="str">
            <v>743-70-12</v>
          </cell>
          <cell r="B1299" t="str">
            <v>TRAFFIC MONITORING SITE VEHICLE SPEED/ CLASSIFICATION UNIT (F&amp;I) (ELECTRONICS UNIT WITH EQUIPMENT CABLE)</v>
          </cell>
          <cell r="C1299" t="str">
            <v>AS</v>
          </cell>
          <cell r="D1299">
            <v>6875.0000000000009</v>
          </cell>
        </row>
        <row r="1300">
          <cell r="A1300" t="str">
            <v>743-70-11</v>
          </cell>
          <cell r="B1300" t="str">
            <v>TRAFFIC MONITORING SITE VEHICLE SPEED / CLASSIFICATION UNIT (F&amp;I) (ELECTRONICS UNIT WITH EQUIPMENT CABLE)</v>
          </cell>
          <cell r="C1300" t="str">
            <v>AS</v>
          </cell>
          <cell r="D1300">
            <v>6875.0000000000009</v>
          </cell>
        </row>
        <row r="1301">
          <cell r="A1301" t="str">
            <v>743-70-12</v>
          </cell>
          <cell r="B1301" t="str">
            <v>TRAFFIC MONITORING SITE VEHICLE SPEED / CLASSIFICATION UNIT (F&amp;I) (ELECTRONICS UNIT ONLY)</v>
          </cell>
          <cell r="C1301" t="str">
            <v>AS</v>
          </cell>
          <cell r="D1301">
            <v>6875.0000000000009</v>
          </cell>
        </row>
        <row r="1302">
          <cell r="A1302" t="str">
            <v>743-70-30</v>
          </cell>
          <cell r="B1302" t="str">
            <v>TRAFFIC MONITORING SITE VEHICLE SPEED / CLASSIFICATION UNIT (INSTALL)</v>
          </cell>
          <cell r="C1302" t="str">
            <v>AS</v>
          </cell>
          <cell r="D1302">
            <v>236.50000000000003</v>
          </cell>
        </row>
        <row r="1303">
          <cell r="A1303" t="str">
            <v>743-70-40</v>
          </cell>
          <cell r="B1303" t="str">
            <v>TRAFFIC MONITORING SITE VEHICLE SPEED / CLASSIFICATION UNIT (MODIFY)</v>
          </cell>
          <cell r="C1303" t="str">
            <v>AS</v>
          </cell>
          <cell r="D1303">
            <v>407.00000000000006</v>
          </cell>
        </row>
        <row r="1304">
          <cell r="A1304" t="str">
            <v>743-70-60</v>
          </cell>
          <cell r="B1304" t="str">
            <v>TRAFFIC MONITORING SITE VEHICLE SPEED / CLASSIFICATION UNIT (REMOVE)</v>
          </cell>
          <cell r="C1304" t="str">
            <v>AS</v>
          </cell>
          <cell r="D1304">
            <v>81.95</v>
          </cell>
        </row>
        <row r="1305">
          <cell r="A1305" t="str">
            <v>744-70-11</v>
          </cell>
          <cell r="B1305" t="str">
            <v>TRAFFIC MONITORING SITE (SOLAR POWER UNIT) (F&amp;I) (NEW POLE)</v>
          </cell>
          <cell r="C1305" t="str">
            <v>EA</v>
          </cell>
          <cell r="D1305">
            <v>3520.0000000000005</v>
          </cell>
        </row>
        <row r="1306">
          <cell r="A1306" t="str">
            <v>744-70-12</v>
          </cell>
          <cell r="B1306" t="str">
            <v>TRAFFIC MONITORING SITE (SOLAR POWER UNIT) (F&amp;I) (EXISTING POLE)</v>
          </cell>
          <cell r="C1306" t="str">
            <v>EA</v>
          </cell>
          <cell r="D1306">
            <v>2860.0000000000005</v>
          </cell>
        </row>
        <row r="1307">
          <cell r="A1307" t="str">
            <v>744-70-21</v>
          </cell>
          <cell r="B1307" t="str">
            <v>TRAFFIC MONITORING SITE (SOLAR POWER UNIT) (INSTALL) (NEW POLE)</v>
          </cell>
          <cell r="C1307" t="str">
            <v>EA</v>
          </cell>
          <cell r="D1307">
            <v>2310</v>
          </cell>
        </row>
        <row r="1308">
          <cell r="A1308" t="str">
            <v>744-70-22</v>
          </cell>
          <cell r="B1308" t="str">
            <v>TRAFFIC MONITORING SITE (SOLAR POWER UNIT) (INSTALL) (EXISTING POLE)</v>
          </cell>
          <cell r="C1308" t="str">
            <v>EA</v>
          </cell>
          <cell r="D1308">
            <v>753.50000000000011</v>
          </cell>
        </row>
        <row r="1309">
          <cell r="A1309" t="str">
            <v>744-70-41</v>
          </cell>
          <cell r="B1309" t="str">
            <v>TRAFFIC MONITORING SITE (SOLAR POWER UNIT) (RELOCATE) (NEW POLE)</v>
          </cell>
          <cell r="C1309" t="str">
            <v>EA</v>
          </cell>
          <cell r="D1309">
            <v>1980.0000000000002</v>
          </cell>
        </row>
        <row r="1310">
          <cell r="A1310" t="str">
            <v>744-70-42</v>
          </cell>
          <cell r="B1310" t="str">
            <v>TRAFFIC MONITORING SITE (SOLAR POWER UNIT) (RELOCATE) (EXISTING POLE)</v>
          </cell>
          <cell r="C1310" t="str">
            <v>EA</v>
          </cell>
          <cell r="D1310">
            <v>671</v>
          </cell>
        </row>
        <row r="1311">
          <cell r="A1311" t="str">
            <v>744-70-60</v>
          </cell>
          <cell r="B1311" t="str">
            <v>TRAFFIC MONITORING SITE (SOLAR POWER UNIT) (REMOVE)</v>
          </cell>
          <cell r="C1311" t="str">
            <v>EA</v>
          </cell>
          <cell r="D1311">
            <v>209.00000000000003</v>
          </cell>
        </row>
        <row r="1312">
          <cell r="A1312" t="str">
            <v>745-70-11</v>
          </cell>
          <cell r="B1312" t="str">
            <v>TMS INDUCTIVE LOOP ASEMBLY (F&amp;I) (1 LOOP PER LANE)</v>
          </cell>
          <cell r="C1312" t="str">
            <v>AS</v>
          </cell>
          <cell r="D1312">
            <v>715.00000000000011</v>
          </cell>
        </row>
        <row r="1313">
          <cell r="A1313" t="str">
            <v>745-70-12</v>
          </cell>
          <cell r="B1313" t="str">
            <v>TMS INDUCTIVE LOOP ASEMBLY (F&amp;I) (2 LOOP PER LANE)</v>
          </cell>
          <cell r="C1313" t="str">
            <v>AS</v>
          </cell>
          <cell r="D1313">
            <v>1006.5000000000001</v>
          </cell>
        </row>
        <row r="1314">
          <cell r="A1314" t="str">
            <v>745-70-31</v>
          </cell>
          <cell r="B1314" t="str">
            <v>TMS INDUCTIVE LOOP ASEMBLY (INSTALL) (1 LOOP PER LANE)</v>
          </cell>
          <cell r="C1314" t="str">
            <v>AS</v>
          </cell>
          <cell r="D1314">
            <v>495.00000000000006</v>
          </cell>
        </row>
        <row r="1315">
          <cell r="A1315" t="str">
            <v>745-70-32</v>
          </cell>
          <cell r="B1315" t="str">
            <v>TMS INDUCTIVE LOOP ASEMBLY (INSTALL) (2 LOOP PER LANE)</v>
          </cell>
          <cell r="C1315" t="str">
            <v>AS</v>
          </cell>
          <cell r="D1315">
            <v>649</v>
          </cell>
        </row>
        <row r="1316">
          <cell r="A1316" t="str">
            <v>746-71-111</v>
          </cell>
          <cell r="B1316" t="str">
            <v>TMS CABINET (F&amp;I) (TYPE III) (BASE MOUNT) (1 BACKPLANE)</v>
          </cell>
          <cell r="C1316" t="str">
            <v>EA</v>
          </cell>
          <cell r="D1316">
            <v>3300.0000000000005</v>
          </cell>
        </row>
        <row r="1317">
          <cell r="A1317" t="str">
            <v>746-71-112</v>
          </cell>
          <cell r="B1317" t="str">
            <v>TMS CABINET (F&amp;I) (TYPE III) (BASE MOUNT) (2 BACKPLANE)</v>
          </cell>
          <cell r="C1317" t="str">
            <v>EA</v>
          </cell>
          <cell r="D1317">
            <v>3245.0000000000005</v>
          </cell>
        </row>
        <row r="1318">
          <cell r="A1318" t="str">
            <v>746-71-113</v>
          </cell>
          <cell r="B1318" t="str">
            <v>TMS CABINET (F&amp;I) (TYPE III) (BASE MOUNT) (NO BACKPLATE)</v>
          </cell>
          <cell r="C1318" t="str">
            <v>EA</v>
          </cell>
          <cell r="D1318">
            <v>3410.0000000000005</v>
          </cell>
        </row>
        <row r="1319">
          <cell r="A1319" t="str">
            <v>746-71-121</v>
          </cell>
          <cell r="B1319" t="str">
            <v>TMS CABINET (F&amp;I) (TYPE III) (POLE) (1 BACKPLANE)</v>
          </cell>
          <cell r="C1319" t="str">
            <v>EA</v>
          </cell>
          <cell r="D1319">
            <v>2860.0000000000005</v>
          </cell>
        </row>
        <row r="1320">
          <cell r="A1320" t="str">
            <v>746-71-122</v>
          </cell>
          <cell r="B1320" t="str">
            <v>TMS CABINET (F&amp;I) (TYPE III) (POLE) (2 BACKPLANE)</v>
          </cell>
          <cell r="C1320" t="str">
            <v>EA</v>
          </cell>
          <cell r="D1320">
            <v>3300.0000000000005</v>
          </cell>
        </row>
        <row r="1321">
          <cell r="A1321" t="str">
            <v>746-71-123</v>
          </cell>
          <cell r="B1321" t="str">
            <v>TMS CABINET (F&amp;I) (TYPE III) (POLE) (NO BACKPLATE)</v>
          </cell>
          <cell r="C1321" t="str">
            <v>EA</v>
          </cell>
          <cell r="D1321">
            <v>3630.0000000000005</v>
          </cell>
        </row>
        <row r="1322">
          <cell r="A1322" t="str">
            <v>746-71-131</v>
          </cell>
          <cell r="B1322" t="str">
            <v>TMS CABINET (F&amp;I) (TYPE III) (PEDESTAL) (1 BACKPLANE)</v>
          </cell>
          <cell r="C1322" t="str">
            <v>EA</v>
          </cell>
          <cell r="D1322">
            <v>3300.0000000000005</v>
          </cell>
        </row>
        <row r="1323">
          <cell r="A1323" t="str">
            <v>746-71-132</v>
          </cell>
          <cell r="B1323" t="str">
            <v>TMS CABINET (F&amp;I) (TYPE III) (PEDESTAL) (2 BACKPLANE)</v>
          </cell>
          <cell r="C1323" t="str">
            <v>EA</v>
          </cell>
          <cell r="D1323">
            <v>3630.0000000000005</v>
          </cell>
        </row>
        <row r="1324">
          <cell r="A1324" t="str">
            <v>746-71-133</v>
          </cell>
          <cell r="B1324" t="str">
            <v>TMS CABINET (F&amp;I) (TYPE III) (PEDESTAL) (NO BACKPLANE)</v>
          </cell>
          <cell r="C1324" t="str">
            <v>EA</v>
          </cell>
          <cell r="D1324">
            <v>3410.0000000000005</v>
          </cell>
        </row>
        <row r="1325">
          <cell r="A1325" t="str">
            <v>746-71-211</v>
          </cell>
          <cell r="B1325" t="str">
            <v>TMS CABINET (F&amp;I) (TYPE IV) (BASE MOUNT) (1 BACKPLANE)</v>
          </cell>
          <cell r="C1325" t="str">
            <v>EA</v>
          </cell>
          <cell r="D1325">
            <v>3355.0000000000005</v>
          </cell>
        </row>
        <row r="1326">
          <cell r="A1326" t="str">
            <v>746-71-212</v>
          </cell>
          <cell r="B1326" t="str">
            <v>TMS CABINET (F&amp;I) (TYPE IV) (BASE MOUNT) (2 BACKPLANE)</v>
          </cell>
          <cell r="C1326" t="str">
            <v>EA</v>
          </cell>
          <cell r="D1326">
            <v>3685.0000000000005</v>
          </cell>
        </row>
        <row r="1327">
          <cell r="A1327" t="str">
            <v>746-71-213</v>
          </cell>
          <cell r="B1327" t="str">
            <v>TMS CABINET (F&amp;I) (TYPE IV) (BASE MOUNT) (NO BACKPLATE)</v>
          </cell>
          <cell r="C1327" t="str">
            <v>EA</v>
          </cell>
          <cell r="D1327">
            <v>3410.0000000000005</v>
          </cell>
        </row>
        <row r="1328">
          <cell r="A1328" t="str">
            <v>746-71-221</v>
          </cell>
          <cell r="B1328" t="str">
            <v>TMS CABINET (F&amp;I) (TYPE IV) (POLE) (1 BACKPLANE)</v>
          </cell>
          <cell r="C1328" t="str">
            <v>EA</v>
          </cell>
          <cell r="D1328">
            <v>3410.0000000000005</v>
          </cell>
        </row>
        <row r="1329">
          <cell r="A1329" t="str">
            <v>746-71-222</v>
          </cell>
          <cell r="B1329" t="str">
            <v>TMS CABINET (F&amp;I) (TYPE IV) (POLE) (2 BACKPLANE)</v>
          </cell>
          <cell r="C1329" t="str">
            <v>EA</v>
          </cell>
          <cell r="D1329">
            <v>3410.0000000000005</v>
          </cell>
        </row>
        <row r="1330">
          <cell r="A1330" t="str">
            <v>746-71-223</v>
          </cell>
          <cell r="B1330" t="str">
            <v>TMS CABINET (F&amp;I) (TYPE IV) (POLE) (NO BACKPLATE)</v>
          </cell>
          <cell r="C1330" t="str">
            <v>EA</v>
          </cell>
          <cell r="D1330">
            <v>3410.0000000000005</v>
          </cell>
        </row>
        <row r="1331">
          <cell r="A1331" t="str">
            <v>746-71-231</v>
          </cell>
          <cell r="B1331" t="str">
            <v>TMS CABINET (F&amp;I) (TYPE IV) (PEDESTAL) (1 BACKPLANE)</v>
          </cell>
          <cell r="C1331" t="str">
            <v>EA</v>
          </cell>
          <cell r="D1331">
            <v>3410.0000000000005</v>
          </cell>
        </row>
        <row r="1332">
          <cell r="A1332" t="str">
            <v>746-71-232</v>
          </cell>
          <cell r="B1332" t="str">
            <v>TMS CABINET (F&amp;I) (TYPE IV) (PEDESTAL) (2 BACKPLANE)</v>
          </cell>
          <cell r="C1332" t="str">
            <v>EA</v>
          </cell>
          <cell r="D1332">
            <v>3465.0000000000005</v>
          </cell>
        </row>
        <row r="1333">
          <cell r="A1333" t="str">
            <v>746-71-233</v>
          </cell>
          <cell r="B1333" t="str">
            <v>TMS CABINET (F&amp;I) (TYPE IV) (PEDESTAL) (NO BACKPLANE)</v>
          </cell>
          <cell r="C1333" t="str">
            <v>EA</v>
          </cell>
          <cell r="D1333">
            <v>3410.0000000000005</v>
          </cell>
        </row>
        <row r="1334">
          <cell r="A1334" t="str">
            <v>746-71-311</v>
          </cell>
          <cell r="B1334" t="str">
            <v>TMS CABINET (F&amp;I) (TYPE V) (BASE MOUNT) (1 BACKPLANE)</v>
          </cell>
          <cell r="C1334" t="str">
            <v>EA</v>
          </cell>
          <cell r="D1334">
            <v>3520.0000000000005</v>
          </cell>
        </row>
        <row r="1335">
          <cell r="A1335" t="str">
            <v>746-71-312</v>
          </cell>
          <cell r="B1335" t="str">
            <v>TMS CABINET (F&amp;I) (TYPE V) (BASE MOUNT) (2 BACKPLANE)</v>
          </cell>
          <cell r="C1335" t="str">
            <v>EA</v>
          </cell>
          <cell r="D1335">
            <v>3630.0000000000005</v>
          </cell>
        </row>
        <row r="1336">
          <cell r="A1336" t="str">
            <v>746-71-313</v>
          </cell>
          <cell r="B1336" t="str">
            <v>TMS CABINET (F&amp;I) (TYPE V) (BASE MOUNT) (NO BACKPLATE)</v>
          </cell>
          <cell r="C1336" t="str">
            <v>EA</v>
          </cell>
          <cell r="D1336">
            <v>3410.0000000000005</v>
          </cell>
        </row>
        <row r="1337">
          <cell r="A1337" t="str">
            <v>746-71-321</v>
          </cell>
          <cell r="B1337" t="str">
            <v>TMS CABINET (F&amp;I) (TYPE V) (POLE) (1 BACKPLANE)</v>
          </cell>
          <cell r="C1337" t="str">
            <v>EA</v>
          </cell>
          <cell r="D1337">
            <v>3410.0000000000005</v>
          </cell>
        </row>
        <row r="1338">
          <cell r="A1338" t="str">
            <v>746-71-322</v>
          </cell>
          <cell r="B1338" t="str">
            <v>TMS CABINET (F&amp;I) (TYPE V) (POLE) (2 BACKPLANE)</v>
          </cell>
          <cell r="C1338" t="str">
            <v>EA</v>
          </cell>
          <cell r="D1338">
            <v>3410.0000000000005</v>
          </cell>
        </row>
        <row r="1339">
          <cell r="A1339" t="str">
            <v>746-71-323</v>
          </cell>
          <cell r="B1339" t="str">
            <v>TMS CABINET (F&amp;I) (TYPE V) (POLE) (NO BACKPLATE)</v>
          </cell>
          <cell r="C1339" t="str">
            <v>EA</v>
          </cell>
          <cell r="D1339">
            <v>3410.0000000000005</v>
          </cell>
        </row>
        <row r="1340">
          <cell r="A1340" t="str">
            <v>746-71-331</v>
          </cell>
          <cell r="B1340" t="str">
            <v>TMS CABINET (F&amp;I) (TYPE V) (PEDESTAL) (1 BACKPLANE)</v>
          </cell>
          <cell r="C1340" t="str">
            <v>EA</v>
          </cell>
          <cell r="D1340">
            <v>3410.0000000000005</v>
          </cell>
        </row>
        <row r="1341">
          <cell r="A1341" t="str">
            <v>746-71-332</v>
          </cell>
          <cell r="B1341" t="str">
            <v>TMS CABINET (F&amp;I) (TYPE V) (PEDESTAL) (2 BACKPLANE)</v>
          </cell>
          <cell r="C1341" t="str">
            <v>EA</v>
          </cell>
          <cell r="D1341">
            <v>3410.0000000000005</v>
          </cell>
        </row>
        <row r="1342">
          <cell r="A1342" t="str">
            <v>746-71-333</v>
          </cell>
          <cell r="B1342" t="str">
            <v>TMS CABINET (F&amp;I) (TYPE V) (PEDESTAL) (NO BACKPLANE)</v>
          </cell>
          <cell r="C1342" t="str">
            <v>EA</v>
          </cell>
          <cell r="D1342">
            <v>3410.0000000000005</v>
          </cell>
        </row>
        <row r="1343">
          <cell r="A1343" t="str">
            <v>746-73</v>
          </cell>
          <cell r="B1343" t="str">
            <v>TMS CABINET (INSTALL)</v>
          </cell>
          <cell r="C1343" t="str">
            <v>EA</v>
          </cell>
          <cell r="D1343">
            <v>1375</v>
          </cell>
        </row>
        <row r="1344">
          <cell r="A1344" t="str">
            <v>746-74</v>
          </cell>
          <cell r="B1344" t="str">
            <v>TMS CABINET (MODIFY)</v>
          </cell>
          <cell r="C1344" t="str">
            <v>EA</v>
          </cell>
          <cell r="D1344">
            <v>577.5</v>
          </cell>
        </row>
        <row r="1345">
          <cell r="A1345" t="str">
            <v>746-75</v>
          </cell>
          <cell r="B1345" t="str">
            <v>TMS CABINET (RELOCATE)</v>
          </cell>
          <cell r="C1345" t="str">
            <v>EA</v>
          </cell>
          <cell r="D1345">
            <v>1705.0000000000002</v>
          </cell>
        </row>
        <row r="1346">
          <cell r="A1346" t="str">
            <v>746-76</v>
          </cell>
          <cell r="B1346" t="str">
            <v>TMS CABINET (REMOVE)</v>
          </cell>
          <cell r="C1346" t="str">
            <v>EA</v>
          </cell>
          <cell r="D1346">
            <v>313.5</v>
          </cell>
        </row>
        <row r="1347">
          <cell r="A1347" t="str">
            <v>747-70-11</v>
          </cell>
          <cell r="B1347" t="str">
            <v>TMS-MODEM (F&amp;I)</v>
          </cell>
          <cell r="C1347" t="str">
            <v>EA</v>
          </cell>
          <cell r="D1347">
            <v>363.00000000000006</v>
          </cell>
        </row>
        <row r="1348">
          <cell r="A1348" t="str">
            <v>747-70-31</v>
          </cell>
          <cell r="B1348" t="str">
            <v>TMS-MODEM (INSTALL)</v>
          </cell>
          <cell r="C1348" t="str">
            <v>EA</v>
          </cell>
          <cell r="D1348">
            <v>280.5</v>
          </cell>
        </row>
        <row r="1349">
          <cell r="A1349" t="str">
            <v>747-70-41</v>
          </cell>
          <cell r="B1349" t="str">
            <v>TMS-MODEM (MODIFY)</v>
          </cell>
          <cell r="C1349" t="str">
            <v>EA</v>
          </cell>
          <cell r="D1349">
            <v>214.50000000000003</v>
          </cell>
        </row>
        <row r="1350">
          <cell r="A1350" t="str">
            <v>781-3-111</v>
          </cell>
          <cell r="B1350" t="str">
            <v>ITS ROAD WEATHER INFORMATION SYSTEM (F&amp;I) (FIELD HARDWARE) (NEW TOWER INCLUDED)</v>
          </cell>
          <cell r="C1350" t="str">
            <v>EA</v>
          </cell>
          <cell r="D1350">
            <v>47960.000000000007</v>
          </cell>
        </row>
        <row r="1351">
          <cell r="A1351" t="str">
            <v>781-3-112</v>
          </cell>
          <cell r="B1351" t="str">
            <v>ITS ROAD WEATHER INFORMATION SYSTEM (F&amp;I) (FIELD HARDWARE) (MOUNTED TO EXISTING STRUCTURE)</v>
          </cell>
          <cell r="C1351" t="str">
            <v>EA</v>
          </cell>
          <cell r="D1351">
            <v>47080.000000000007</v>
          </cell>
        </row>
        <row r="1352">
          <cell r="A1352" t="str">
            <v>781-3-121</v>
          </cell>
          <cell r="B1352" t="str">
            <v>ITS ROAD WEATHER INFORMATION SYTSEM (F&amp;I) (CONTROL MONITOR/PROC EQUIPMENT) (NEW TOWER MOUNT)</v>
          </cell>
          <cell r="C1352" t="str">
            <v>EA</v>
          </cell>
          <cell r="D1352">
            <v>47960.000000000007</v>
          </cell>
        </row>
        <row r="1353">
          <cell r="A1353" t="str">
            <v>781-3-122</v>
          </cell>
          <cell r="B1353" t="str">
            <v>ITS ROAD WEATHER INFORMATION SYSTEM (F&amp;I) (CONTROL MONITORING/PROCESSING EQUIPMENT) (MOUNTED TO EXISTING STRUCTURE)</v>
          </cell>
          <cell r="C1353" t="str">
            <v>EA</v>
          </cell>
          <cell r="D1353">
            <v>37290</v>
          </cell>
        </row>
        <row r="1354">
          <cell r="A1354" t="str">
            <v>781-3-300</v>
          </cell>
          <cell r="B1354" t="str">
            <v>ITS ROAD WEATHER INFORMATION SYSTEM (INSTALL)</v>
          </cell>
          <cell r="C1354" t="str">
            <v>EA</v>
          </cell>
          <cell r="D1354">
            <v>12760.000000000002</v>
          </cell>
        </row>
        <row r="1355">
          <cell r="A1355" t="str">
            <v>781-3-400</v>
          </cell>
          <cell r="B1355" t="str">
            <v>ITS ROAD WEATHER INFORMATIO SYSTEM (RELOCATE)</v>
          </cell>
          <cell r="C1355" t="str">
            <v>EA</v>
          </cell>
          <cell r="D1355">
            <v>15400.000000000002</v>
          </cell>
        </row>
        <row r="1356">
          <cell r="A1356" t="str">
            <v>781-3-500</v>
          </cell>
          <cell r="B1356" t="str">
            <v>ITS ROAD WEATHER INFORMATION SYSTEM (ADJUST/MODIFY)</v>
          </cell>
          <cell r="C1356" t="str">
            <v>EA</v>
          </cell>
          <cell r="D1356">
            <v>3575.0000000000005</v>
          </cell>
        </row>
        <row r="1357">
          <cell r="A1357" t="str">
            <v>781-6-11</v>
          </cell>
          <cell r="B1357" t="str">
            <v>ITS GREENHOUSE GAS MONITORING SYSTEM (F&amp;I) (NEW TOWER INCLUDED)</v>
          </cell>
          <cell r="C1357" t="str">
            <v>EA</v>
          </cell>
          <cell r="D1357">
            <v>71500</v>
          </cell>
        </row>
        <row r="1358">
          <cell r="A1358" t="str">
            <v>781-6-12</v>
          </cell>
          <cell r="B1358" t="str">
            <v>ITS GREENHOUSE GAS MONITORING SYSTEM (F&amp;I) (MOUNTED TO EXISTING STRUCTURE)</v>
          </cell>
          <cell r="C1358" t="str">
            <v>EA</v>
          </cell>
          <cell r="D1358">
            <v>68200</v>
          </cell>
        </row>
        <row r="1359">
          <cell r="A1359" t="str">
            <v>781-6-20</v>
          </cell>
          <cell r="B1359" t="str">
            <v>ITS GREENHOUSE GAS MONITORING SYSTEM (FURNISH)</v>
          </cell>
          <cell r="C1359" t="str">
            <v>EA</v>
          </cell>
          <cell r="D1359">
            <v>59400</v>
          </cell>
        </row>
        <row r="1360">
          <cell r="A1360" t="str">
            <v>781-6-30</v>
          </cell>
          <cell r="B1360" t="str">
            <v>ITS GREENHOUSE GAS MONITORING SYSTEM (INSTALL)</v>
          </cell>
          <cell r="C1360" t="str">
            <v>EA</v>
          </cell>
          <cell r="D1360">
            <v>12100</v>
          </cell>
        </row>
        <row r="1361">
          <cell r="A1361" t="str">
            <v>781-20-51</v>
          </cell>
          <cell r="B1361" t="str">
            <v>ITS CB RADIO ADVISORY SYSTEM (REPLACE) (COMPLETE ANTENNA ASSEMBLY)</v>
          </cell>
          <cell r="C1361" t="str">
            <v>EA</v>
          </cell>
          <cell r="D1361">
            <v>85580</v>
          </cell>
        </row>
        <row r="1362">
          <cell r="A1362" t="str">
            <v>781-20-52</v>
          </cell>
          <cell r="B1362" t="str">
            <v>ITS CB RADIO ADVISORY SYSTEM (REPLACE) (CONTROLLER)</v>
          </cell>
          <cell r="C1362" t="str">
            <v>EA</v>
          </cell>
          <cell r="D1362">
            <v>55000.000000000007</v>
          </cell>
        </row>
        <row r="1363">
          <cell r="A1363" t="str">
            <v>781-20-61</v>
          </cell>
          <cell r="B1363" t="str">
            <v>ITS CB RADIO ADVISORY SYSTEM (REMOVE AND INSTALL) (COMPLETE ANTENNA ASSEMBLY)</v>
          </cell>
          <cell r="C1363" t="str">
            <v>EA</v>
          </cell>
          <cell r="D1363">
            <v>1595.0000000000002</v>
          </cell>
        </row>
        <row r="1364">
          <cell r="A1364" t="str">
            <v>781-20-62</v>
          </cell>
          <cell r="B1364" t="str">
            <v>ITS CB RADIO ADVISORY SYSTEM (REMOVE AND INSTALL) (CONTROLLER)</v>
          </cell>
          <cell r="C1364" t="str">
            <v>EA</v>
          </cell>
          <cell r="D1364">
            <v>940.50000000000011</v>
          </cell>
        </row>
        <row r="1365">
          <cell r="A1365" t="str">
            <v>781-20-80</v>
          </cell>
          <cell r="B1365" t="str">
            <v>ITS CB RADIO ADVISORY SYSTEM (PREVENTATIVE MAINTENANCE)</v>
          </cell>
          <cell r="C1365" t="str">
            <v>EA</v>
          </cell>
          <cell r="D1365">
            <v>11660.000000000002</v>
          </cell>
        </row>
        <row r="1366">
          <cell r="A1366" t="str">
            <v>781-20-90</v>
          </cell>
          <cell r="B1366" t="str">
            <v>ITS CB RADIO ADVISORY SYSTEM (DIAGNOSTIC AND MISCELLANEOUS REPAIR)</v>
          </cell>
          <cell r="C1366" t="str">
            <v>EA</v>
          </cell>
          <cell r="D1366">
            <v>5610</v>
          </cell>
        </row>
        <row r="1367">
          <cell r="A1367" t="str">
            <v>904-540-1</v>
          </cell>
          <cell r="B1367" t="str">
            <v>HIGH TENSION CABLE BARRIER SYSTEM (SYSTEM WITH ANCHORS)</v>
          </cell>
          <cell r="C1367" t="str">
            <v>LF</v>
          </cell>
          <cell r="D1367">
            <v>29.700000000000003</v>
          </cell>
        </row>
        <row r="1368">
          <cell r="A1368" t="str">
            <v>904-540-2</v>
          </cell>
          <cell r="B1368" t="str">
            <v>HIGH TENSION CABLE BARRIER SYSTEM (SOCKETED POST SYSTEM)</v>
          </cell>
          <cell r="C1368" t="str">
            <v>LF</v>
          </cell>
          <cell r="D1368">
            <v>20.900000000000002</v>
          </cell>
        </row>
        <row r="1369">
          <cell r="A1369" t="str">
            <v>904-540-3</v>
          </cell>
          <cell r="B1369" t="str">
            <v>HIGH TENSION CABLE BARRIER SYSTEM (DRIVEN POST SYSTEM)</v>
          </cell>
          <cell r="C1369" t="str">
            <v>LF</v>
          </cell>
          <cell r="D1369">
            <v>12.100000000000001</v>
          </cell>
        </row>
        <row r="1370">
          <cell r="A1370" t="str">
            <v>904-540-4</v>
          </cell>
          <cell r="B1370" t="str">
            <v>HIGH TENSION CABLE BARRIER SYSTEM (END TERMINAL)</v>
          </cell>
          <cell r="C1370" t="str">
            <v>EA</v>
          </cell>
          <cell r="D1370">
            <v>5170</v>
          </cell>
        </row>
        <row r="1371">
          <cell r="A1371" t="str">
            <v>904-540-5</v>
          </cell>
          <cell r="B1371" t="str">
            <v>HIGH TENSION CABLE BARRIER SYSTEM (RESET EXISTING SYSTEM)</v>
          </cell>
          <cell r="C1371" t="str">
            <v>LF</v>
          </cell>
          <cell r="D1371">
            <v>25.85</v>
          </cell>
        </row>
        <row r="1372">
          <cell r="A1372" t="str">
            <v>904-540-6</v>
          </cell>
          <cell r="B1372" t="str">
            <v>HIGH TENSION CABLE BARRIER SYSTEM (RESET EXISTING END TERMINAL)</v>
          </cell>
          <cell r="C1372" t="str">
            <v>EA</v>
          </cell>
          <cell r="D1372">
            <v>2695</v>
          </cell>
        </row>
        <row r="1373">
          <cell r="A1373" t="str">
            <v>904-540-10</v>
          </cell>
          <cell r="B1373" t="str">
            <v>HIGH TENSION CABLE BARRIER SYSTEM (RELOCATE)</v>
          </cell>
          <cell r="C1373" t="str">
            <v>LF</v>
          </cell>
          <cell r="D1373">
            <v>16.5</v>
          </cell>
        </row>
        <row r="1374">
          <cell r="A1374" t="str">
            <v>908-333-1</v>
          </cell>
          <cell r="B1374" t="str">
            <v>HIGH FRICTION SURFACE COURSE</v>
          </cell>
          <cell r="C1374" t="str">
            <v>SY</v>
          </cell>
          <cell r="D1374">
            <v>50</v>
          </cell>
        </row>
        <row r="1375">
          <cell r="A1375">
            <v>0</v>
          </cell>
          <cell r="B1375">
            <v>0</v>
          </cell>
          <cell r="C1375">
            <v>0</v>
          </cell>
          <cell r="D1375">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9"/>
  <sheetViews>
    <sheetView view="pageBreakPreview" topLeftCell="A19" zoomScale="60" zoomScaleNormal="60" workbookViewId="0">
      <selection activeCell="A14" sqref="A14:D14"/>
    </sheetView>
  </sheetViews>
  <sheetFormatPr defaultRowHeight="12.75" x14ac:dyDescent="0.2"/>
  <cols>
    <col min="1" max="1" width="9.140625" customWidth="1"/>
    <col min="2" max="2" width="53.7109375" customWidth="1"/>
    <col min="3" max="3" width="38.140625" customWidth="1"/>
    <col min="4" max="4" width="9.140625" customWidth="1"/>
    <col min="5" max="5" width="68.140625" customWidth="1"/>
  </cols>
  <sheetData>
    <row r="1" spans="1:22" ht="26.25" x14ac:dyDescent="0.2">
      <c r="A1" s="189" t="s">
        <v>2721</v>
      </c>
      <c r="B1" s="189"/>
      <c r="C1" s="189"/>
      <c r="D1" s="189"/>
      <c r="E1" s="189"/>
      <c r="F1" s="41"/>
    </row>
    <row r="2" spans="1:22" ht="18" x14ac:dyDescent="0.2">
      <c r="A2" s="190" t="s">
        <v>2729</v>
      </c>
      <c r="B2" s="190"/>
      <c r="C2" s="190"/>
      <c r="D2" s="190"/>
      <c r="E2" s="190"/>
      <c r="F2" s="41"/>
    </row>
    <row r="3" spans="1:22" ht="15" x14ac:dyDescent="0.2">
      <c r="A3" s="191"/>
      <c r="B3" s="191"/>
      <c r="C3" s="191"/>
      <c r="D3" s="191"/>
      <c r="E3" s="191"/>
      <c r="F3" s="42"/>
    </row>
    <row r="4" spans="1:22" ht="18" customHeight="1" thickBot="1" x14ac:dyDescent="0.25">
      <c r="A4" s="192"/>
      <c r="B4" s="192"/>
      <c r="C4" s="192"/>
      <c r="D4" s="192"/>
      <c r="E4" s="192"/>
      <c r="F4" s="41"/>
    </row>
    <row r="5" spans="1:22" ht="20.100000000000001" customHeight="1" thickBot="1" x14ac:dyDescent="0.25">
      <c r="A5" s="193"/>
      <c r="B5" s="193"/>
      <c r="C5" s="194" t="s">
        <v>2730</v>
      </c>
      <c r="D5" s="194"/>
      <c r="E5" s="43">
        <v>25467725291</v>
      </c>
      <c r="F5" s="41"/>
    </row>
    <row r="6" spans="1:22" ht="64.5" customHeight="1" thickBot="1" x14ac:dyDescent="0.25">
      <c r="A6" s="44"/>
      <c r="B6" s="45" t="s">
        <v>2731</v>
      </c>
      <c r="C6" s="179" t="s">
        <v>2808</v>
      </c>
      <c r="D6" s="180"/>
      <c r="E6" s="181"/>
      <c r="F6" s="41"/>
    </row>
    <row r="7" spans="1:22" ht="20.100000000000001" customHeight="1" thickBot="1" x14ac:dyDescent="0.25">
      <c r="A7" s="182"/>
      <c r="B7" s="182"/>
      <c r="C7" s="183" t="s">
        <v>2732</v>
      </c>
      <c r="D7" s="183"/>
      <c r="E7" s="99" t="s">
        <v>2785</v>
      </c>
      <c r="F7" s="41"/>
    </row>
    <row r="8" spans="1:22" ht="20.100000000000001" customHeight="1" thickBot="1" x14ac:dyDescent="0.25">
      <c r="A8" s="46"/>
      <c r="B8" s="46"/>
      <c r="C8" s="184" t="s">
        <v>2733</v>
      </c>
      <c r="D8" s="184"/>
      <c r="E8" s="47" t="s">
        <v>2811</v>
      </c>
      <c r="F8" s="41"/>
    </row>
    <row r="9" spans="1:22" ht="20.100000000000001" customHeight="1" thickBot="1" x14ac:dyDescent="0.25">
      <c r="A9" s="46"/>
      <c r="B9" s="46"/>
      <c r="C9" s="184" t="s">
        <v>2734</v>
      </c>
      <c r="D9" s="185"/>
      <c r="E9" s="47" t="s">
        <v>2768</v>
      </c>
      <c r="F9" s="41"/>
    </row>
    <row r="10" spans="1:22" ht="20.100000000000001" customHeight="1" thickBot="1" x14ac:dyDescent="0.25">
      <c r="A10" s="48"/>
      <c r="B10" s="48"/>
      <c r="C10" s="186" t="s">
        <v>2735</v>
      </c>
      <c r="D10" s="186"/>
      <c r="E10" s="49">
        <v>42864</v>
      </c>
      <c r="F10" s="50"/>
      <c r="G10" s="33"/>
    </row>
    <row r="11" spans="1:22" s="55" customFormat="1" ht="20.100000000000001" customHeight="1" thickBot="1" x14ac:dyDescent="0.25">
      <c r="A11" s="51"/>
      <c r="B11" s="51"/>
      <c r="C11" s="187" t="s">
        <v>2736</v>
      </c>
      <c r="D11" s="187"/>
      <c r="E11" s="52" t="s">
        <v>2761</v>
      </c>
      <c r="F11" s="53"/>
      <c r="G11" s="54"/>
      <c r="H11" s="54"/>
      <c r="I11" s="54"/>
      <c r="J11" s="54"/>
      <c r="K11" s="54"/>
      <c r="L11" s="54"/>
      <c r="M11" s="54"/>
      <c r="N11" s="54"/>
      <c r="O11" s="54"/>
      <c r="P11" s="54"/>
      <c r="Q11" s="54"/>
      <c r="R11" s="54"/>
      <c r="S11" s="54"/>
      <c r="T11" s="54"/>
      <c r="U11" s="54"/>
      <c r="V11" s="54"/>
    </row>
    <row r="12" spans="1:22" ht="20.100000000000001" customHeight="1" thickBot="1" x14ac:dyDescent="0.25">
      <c r="A12" s="56"/>
      <c r="B12" s="56"/>
      <c r="C12" s="187" t="s">
        <v>2737</v>
      </c>
      <c r="D12" s="187"/>
      <c r="E12" s="57" t="s">
        <v>2787</v>
      </c>
      <c r="F12" s="58"/>
      <c r="G12" s="33"/>
      <c r="H12" s="33"/>
      <c r="I12" s="33"/>
      <c r="J12" s="33"/>
      <c r="K12" s="33"/>
      <c r="L12" s="33"/>
      <c r="M12" s="33"/>
      <c r="N12" s="33"/>
      <c r="O12" s="33"/>
    </row>
    <row r="13" spans="1:22" ht="20.100000000000001" customHeight="1" thickBot="1" x14ac:dyDescent="0.3">
      <c r="A13" s="59"/>
      <c r="B13" s="59"/>
      <c r="C13" s="188" t="s">
        <v>2738</v>
      </c>
      <c r="D13" s="188"/>
      <c r="E13" s="60"/>
      <c r="F13" s="61"/>
      <c r="G13" s="33"/>
    </row>
    <row r="14" spans="1:22" ht="20.100000000000001" customHeight="1" thickBot="1" x14ac:dyDescent="0.3">
      <c r="A14" s="188" t="s">
        <v>2739</v>
      </c>
      <c r="B14" s="188"/>
      <c r="C14" s="188"/>
      <c r="D14" s="188"/>
      <c r="E14" s="62"/>
      <c r="F14" s="58"/>
      <c r="G14" s="33"/>
    </row>
    <row r="15" spans="1:22" ht="20.100000000000001" customHeight="1" thickBot="1" x14ac:dyDescent="0.3">
      <c r="A15" s="188" t="s">
        <v>2740</v>
      </c>
      <c r="B15" s="188"/>
      <c r="C15" s="188"/>
      <c r="D15" s="188"/>
      <c r="E15" s="57"/>
      <c r="F15" s="61"/>
      <c r="G15" s="33"/>
    </row>
    <row r="16" spans="1:22" s="65" customFormat="1" ht="29.25" customHeight="1" x14ac:dyDescent="0.2">
      <c r="A16" s="172"/>
      <c r="B16" s="172"/>
      <c r="C16" s="172"/>
      <c r="D16" s="178"/>
      <c r="E16" s="172"/>
      <c r="F16" s="63"/>
      <c r="G16" s="64"/>
    </row>
    <row r="17" spans="1:7" s="65" customFormat="1" ht="29.25" customHeight="1" x14ac:dyDescent="0.2">
      <c r="A17" s="172" t="s">
        <v>2788</v>
      </c>
      <c r="B17" s="172"/>
      <c r="C17" s="172"/>
      <c r="D17" s="172"/>
      <c r="E17" s="172"/>
      <c r="F17" s="63"/>
      <c r="G17" s="64"/>
    </row>
    <row r="18" spans="1:7" ht="24.95" customHeight="1" thickBot="1" x14ac:dyDescent="0.25">
      <c r="A18" s="173" t="s">
        <v>2741</v>
      </c>
      <c r="B18" s="173"/>
      <c r="C18" s="173"/>
      <c r="D18" s="173"/>
      <c r="E18" s="173"/>
      <c r="F18" s="66"/>
      <c r="G18" s="33"/>
    </row>
    <row r="19" spans="1:7" ht="24.95" customHeight="1" x14ac:dyDescent="0.3">
      <c r="A19" s="174" t="s">
        <v>2742</v>
      </c>
      <c r="B19" s="175"/>
      <c r="C19" s="176" t="str">
        <f>IF(E19=0, "NOT USED","")</f>
        <v>NOT USED</v>
      </c>
      <c r="D19" s="177"/>
      <c r="E19" s="67">
        <f>'100-Structures'!F51</f>
        <v>0</v>
      </c>
      <c r="F19" s="66"/>
      <c r="G19" s="33"/>
    </row>
    <row r="20" spans="1:7" ht="24.95" customHeight="1" x14ac:dyDescent="0.3">
      <c r="A20" s="160" t="s">
        <v>2743</v>
      </c>
      <c r="B20" s="161"/>
      <c r="C20" s="162" t="str">
        <f>IF(E20=0, "NOT USED","")</f>
        <v>NOT USED</v>
      </c>
      <c r="D20" s="163"/>
      <c r="E20" s="68">
        <f>'200-Roadway'!F42</f>
        <v>0</v>
      </c>
      <c r="F20" s="66"/>
      <c r="G20" s="33"/>
    </row>
    <row r="21" spans="1:7" ht="24.95" customHeight="1" x14ac:dyDescent="0.3">
      <c r="A21" s="160" t="s">
        <v>2744</v>
      </c>
      <c r="B21" s="161"/>
      <c r="C21" s="162" t="str">
        <f t="shared" ref="C21:C26" si="0">IF(E21=0, "NOT USED","")</f>
        <v/>
      </c>
      <c r="D21" s="163"/>
      <c r="E21" s="68">
        <f>'300-Signing &amp; Pavement Markings'!H173</f>
        <v>292024.89702999999</v>
      </c>
      <c r="F21" s="66"/>
      <c r="G21" s="33"/>
    </row>
    <row r="22" spans="1:7" ht="24.95" customHeight="1" x14ac:dyDescent="0.3">
      <c r="A22" s="160" t="s">
        <v>2745</v>
      </c>
      <c r="B22" s="161"/>
      <c r="C22" s="162" t="str">
        <f t="shared" si="0"/>
        <v>NOT USED</v>
      </c>
      <c r="D22" s="163"/>
      <c r="E22" s="68">
        <f>'400-Lighting'!F33</f>
        <v>0</v>
      </c>
      <c r="F22" s="66"/>
      <c r="G22" s="33"/>
    </row>
    <row r="23" spans="1:7" ht="24.95" customHeight="1" x14ac:dyDescent="0.3">
      <c r="A23" s="160" t="s">
        <v>2746</v>
      </c>
      <c r="B23" s="161"/>
      <c r="C23" s="162" t="str">
        <f t="shared" si="0"/>
        <v>NOT USED</v>
      </c>
      <c r="D23" s="163"/>
      <c r="E23" s="68">
        <f>'500-Signalization'!F51</f>
        <v>0</v>
      </c>
      <c r="F23" s="66"/>
      <c r="G23" s="33"/>
    </row>
    <row r="24" spans="1:7" ht="24.95" customHeight="1" x14ac:dyDescent="0.3">
      <c r="A24" s="160" t="s">
        <v>2747</v>
      </c>
      <c r="B24" s="161"/>
      <c r="C24" s="162" t="str">
        <f t="shared" si="0"/>
        <v>NOT USED</v>
      </c>
      <c r="D24" s="163"/>
      <c r="E24" s="68">
        <f>'550-ITS'!F51</f>
        <v>0</v>
      </c>
      <c r="F24" s="66"/>
      <c r="G24" s="33"/>
    </row>
    <row r="25" spans="1:7" ht="24.95" customHeight="1" x14ac:dyDescent="0.3">
      <c r="A25" s="160" t="s">
        <v>2748</v>
      </c>
      <c r="B25" s="161"/>
      <c r="C25" s="162" t="str">
        <f t="shared" si="0"/>
        <v>NOT USED</v>
      </c>
      <c r="D25" s="163"/>
      <c r="E25" s="68">
        <f>'600-Landscape-Peripherals'!F51</f>
        <v>0</v>
      </c>
      <c r="F25" s="66"/>
      <c r="G25" s="33"/>
    </row>
    <row r="26" spans="1:7" ht="24.95" customHeight="1" x14ac:dyDescent="0.3">
      <c r="A26" s="160" t="s">
        <v>2749</v>
      </c>
      <c r="B26" s="161"/>
      <c r="C26" s="162" t="str">
        <f t="shared" si="0"/>
        <v>NOT USED</v>
      </c>
      <c r="D26" s="163"/>
      <c r="E26" s="68">
        <f>'700-Utilities'!F51</f>
        <v>0</v>
      </c>
      <c r="F26" s="66"/>
      <c r="G26" s="33"/>
    </row>
    <row r="27" spans="1:7" ht="24.95" customHeight="1" x14ac:dyDescent="0.3">
      <c r="A27" s="164" t="s">
        <v>2750</v>
      </c>
      <c r="B27" s="165"/>
      <c r="C27" s="166" t="str">
        <f t="shared" ref="C27:C28" si="1">IF(E27=0, "NOT USED","")</f>
        <v>NOT USED</v>
      </c>
      <c r="D27" s="167"/>
      <c r="E27" s="68">
        <f>'800-Architectural'!F51</f>
        <v>0</v>
      </c>
      <c r="F27" s="66"/>
      <c r="G27" s="33"/>
    </row>
    <row r="28" spans="1:7" ht="24.95" customHeight="1" x14ac:dyDescent="0.3">
      <c r="A28" s="160" t="s">
        <v>2751</v>
      </c>
      <c r="B28" s="161"/>
      <c r="C28" s="162" t="str">
        <f t="shared" si="1"/>
        <v>NOT USED</v>
      </c>
      <c r="D28" s="163"/>
      <c r="E28" s="68">
        <f>'900-Mass Transit'!F51</f>
        <v>0</v>
      </c>
      <c r="F28" s="66"/>
      <c r="G28" s="33"/>
    </row>
    <row r="29" spans="1:7" ht="24.95" customHeight="1" thickBot="1" x14ac:dyDescent="0.35">
      <c r="A29" s="168" t="s">
        <v>2752</v>
      </c>
      <c r="B29" s="169"/>
      <c r="C29" s="170" t="str">
        <f>IF(E29=0, "NOT USED","")</f>
        <v>NOT USED</v>
      </c>
      <c r="D29" s="171"/>
      <c r="E29" s="68">
        <f>'1000-Invalid'!F51</f>
        <v>0</v>
      </c>
      <c r="F29" s="66"/>
      <c r="G29" s="33"/>
    </row>
    <row r="30" spans="1:7" ht="24.95" customHeight="1" thickBot="1" x14ac:dyDescent="0.35">
      <c r="A30" s="69"/>
      <c r="B30" s="150" t="s">
        <v>2753</v>
      </c>
      <c r="C30" s="150"/>
      <c r="D30" s="151"/>
      <c r="E30" s="70">
        <f>SUM(E19:E29)</f>
        <v>292024.89702999999</v>
      </c>
      <c r="F30" s="66"/>
      <c r="G30" s="33"/>
    </row>
    <row r="31" spans="1:7" ht="24.95" customHeight="1" thickTop="1" thickBot="1" x14ac:dyDescent="0.35">
      <c r="A31" s="71"/>
      <c r="B31" s="148" t="s">
        <v>2754</v>
      </c>
      <c r="C31" s="149"/>
      <c r="D31" s="72">
        <v>0.1</v>
      </c>
      <c r="E31" s="73">
        <f>D31*E30</f>
        <v>29202.489702999999</v>
      </c>
      <c r="F31" s="66"/>
      <c r="G31" s="33"/>
    </row>
    <row r="32" spans="1:7" ht="24.95" customHeight="1" thickBot="1" x14ac:dyDescent="0.35">
      <c r="A32" s="154"/>
      <c r="B32" s="154"/>
      <c r="C32" s="150"/>
      <c r="D32" s="150"/>
      <c r="E32" s="74"/>
      <c r="F32" s="66"/>
      <c r="G32" s="33"/>
    </row>
    <row r="33" spans="1:7" ht="24.95" customHeight="1" thickBot="1" x14ac:dyDescent="0.35">
      <c r="A33" s="71" t="s">
        <v>2756</v>
      </c>
      <c r="B33" s="148" t="s">
        <v>2757</v>
      </c>
      <c r="C33" s="149"/>
      <c r="D33" s="83">
        <v>0.1</v>
      </c>
      <c r="E33" s="74">
        <f>D33*E30</f>
        <v>29202.489702999999</v>
      </c>
      <c r="F33" s="75"/>
      <c r="G33" s="33"/>
    </row>
    <row r="34" spans="1:7" ht="24.95" customHeight="1" thickBot="1" x14ac:dyDescent="0.35">
      <c r="A34" s="71"/>
      <c r="B34" s="80"/>
      <c r="C34" s="80"/>
      <c r="D34" s="82"/>
      <c r="E34" s="74"/>
      <c r="F34" s="75"/>
      <c r="G34" s="33"/>
    </row>
    <row r="35" spans="1:7" ht="24.95" customHeight="1" thickBot="1" x14ac:dyDescent="0.35">
      <c r="A35" s="71" t="s">
        <v>2756</v>
      </c>
      <c r="B35" s="148" t="s">
        <v>2783</v>
      </c>
      <c r="C35" s="149"/>
      <c r="D35" s="83">
        <v>0.02</v>
      </c>
      <c r="E35" s="74">
        <v>6415.57</v>
      </c>
      <c r="F35" s="66"/>
      <c r="G35" s="33"/>
    </row>
    <row r="36" spans="1:7" ht="24.95" customHeight="1" thickBot="1" x14ac:dyDescent="0.35">
      <c r="A36" s="71"/>
      <c r="B36" s="80"/>
      <c r="C36" s="80"/>
      <c r="D36" s="84"/>
      <c r="E36" s="74"/>
      <c r="F36" s="66"/>
      <c r="G36" s="33"/>
    </row>
    <row r="37" spans="1:7" ht="24.95" customHeight="1" thickBot="1" x14ac:dyDescent="0.35">
      <c r="A37" s="71"/>
      <c r="B37" s="80" t="s">
        <v>2762</v>
      </c>
      <c r="C37" s="81"/>
      <c r="D37" s="83">
        <v>0.2</v>
      </c>
      <c r="E37" s="74">
        <f>D37*E30</f>
        <v>58404.979405999999</v>
      </c>
      <c r="F37" s="66"/>
      <c r="G37" s="33"/>
    </row>
    <row r="38" spans="1:7" ht="24.95" customHeight="1" x14ac:dyDescent="0.3">
      <c r="A38" s="71"/>
      <c r="B38" s="80"/>
      <c r="C38" s="80"/>
      <c r="D38" s="85"/>
      <c r="E38" s="74"/>
      <c r="F38" s="66"/>
      <c r="G38" s="33"/>
    </row>
    <row r="39" spans="1:7" ht="24.95" customHeight="1" x14ac:dyDescent="0.3">
      <c r="A39" s="154"/>
      <c r="B39" s="154"/>
      <c r="C39" s="150" t="s">
        <v>2755</v>
      </c>
      <c r="D39" s="150"/>
      <c r="E39" s="74">
        <f>SUM(E31,E33,E35,E37)</f>
        <v>123225.528812</v>
      </c>
      <c r="F39" s="66"/>
      <c r="G39" s="33"/>
    </row>
    <row r="40" spans="1:7" ht="24.95" customHeight="1" thickBot="1" x14ac:dyDescent="0.35">
      <c r="A40" s="71" t="s">
        <v>2756</v>
      </c>
      <c r="B40" s="148" t="s">
        <v>2758</v>
      </c>
      <c r="C40" s="148"/>
      <c r="D40" s="149"/>
      <c r="E40" s="76"/>
      <c r="F40" s="66"/>
      <c r="G40" s="33"/>
    </row>
    <row r="41" spans="1:7" ht="51.75" customHeight="1" thickBot="1" x14ac:dyDescent="0.25">
      <c r="A41" s="155" t="s">
        <v>2759</v>
      </c>
      <c r="B41" s="156"/>
      <c r="C41" s="156"/>
      <c r="D41" s="157"/>
      <c r="E41" s="128">
        <f>SUM(E39,E30)</f>
        <v>415250.425842</v>
      </c>
      <c r="F41" s="66"/>
      <c r="G41" s="33"/>
    </row>
    <row r="42" spans="1:7" ht="24.95" customHeight="1" x14ac:dyDescent="0.2">
      <c r="A42" s="158"/>
      <c r="B42" s="158"/>
      <c r="C42" s="158"/>
      <c r="D42" s="158"/>
      <c r="E42" s="158"/>
      <c r="F42" s="66"/>
      <c r="G42" s="33"/>
    </row>
    <row r="43" spans="1:7" ht="24.95" customHeight="1" x14ac:dyDescent="0.2">
      <c r="A43" s="158"/>
      <c r="B43" s="158"/>
      <c r="C43" s="158"/>
      <c r="D43" s="158"/>
      <c r="E43" s="158"/>
      <c r="F43" s="66"/>
      <c r="G43" s="33"/>
    </row>
    <row r="44" spans="1:7" ht="20.100000000000001" customHeight="1" x14ac:dyDescent="0.2">
      <c r="A44" s="77" t="s">
        <v>2760</v>
      </c>
      <c r="B44" s="100"/>
      <c r="C44" s="78"/>
      <c r="D44" s="78"/>
      <c r="E44" s="78"/>
      <c r="F44" s="66"/>
      <c r="G44" s="33"/>
    </row>
    <row r="45" spans="1:7" ht="20.100000000000001" customHeight="1" x14ac:dyDescent="0.2">
      <c r="A45" s="159"/>
      <c r="B45" s="159"/>
      <c r="C45" s="159"/>
      <c r="D45" s="159"/>
      <c r="E45" s="159"/>
      <c r="F45" s="66"/>
      <c r="G45" s="33"/>
    </row>
    <row r="46" spans="1:7" ht="20.100000000000001" customHeight="1" x14ac:dyDescent="0.2">
      <c r="A46" s="159"/>
      <c r="B46" s="159"/>
      <c r="C46" s="159"/>
      <c r="D46" s="159"/>
      <c r="E46" s="159"/>
      <c r="F46" s="66"/>
      <c r="G46" s="33"/>
    </row>
    <row r="47" spans="1:7" ht="20.100000000000001" customHeight="1" x14ac:dyDescent="0.2">
      <c r="A47" s="159"/>
      <c r="B47" s="159"/>
      <c r="C47" s="159"/>
      <c r="D47" s="159"/>
      <c r="E47" s="159"/>
      <c r="F47" s="66"/>
      <c r="G47" s="33"/>
    </row>
    <row r="48" spans="1:7" ht="20.100000000000001" customHeight="1" x14ac:dyDescent="0.2">
      <c r="A48" s="159"/>
      <c r="B48" s="159"/>
      <c r="C48" s="159"/>
      <c r="D48" s="159"/>
      <c r="E48" s="159"/>
      <c r="F48" s="66"/>
      <c r="G48" s="33"/>
    </row>
    <row r="49" spans="1:7" ht="20.100000000000001" customHeight="1" x14ac:dyDescent="0.25">
      <c r="A49" s="152" t="s">
        <v>2756</v>
      </c>
      <c r="B49" s="153"/>
      <c r="C49" s="153"/>
      <c r="D49" s="153"/>
      <c r="E49" s="153"/>
      <c r="F49" s="66"/>
      <c r="G49" s="33"/>
    </row>
  </sheetData>
  <mergeCells count="59">
    <mergeCell ref="A1:E1"/>
    <mergeCell ref="A2:E2"/>
    <mergeCell ref="A3:E3"/>
    <mergeCell ref="A4:E4"/>
    <mergeCell ref="A5:B5"/>
    <mergeCell ref="C5:D5"/>
    <mergeCell ref="A16:E16"/>
    <mergeCell ref="C6:E6"/>
    <mergeCell ref="A7:B7"/>
    <mergeCell ref="C7:D7"/>
    <mergeCell ref="C8:D8"/>
    <mergeCell ref="C9:D9"/>
    <mergeCell ref="C10:D10"/>
    <mergeCell ref="C11:D11"/>
    <mergeCell ref="C12:D12"/>
    <mergeCell ref="C13:D13"/>
    <mergeCell ref="A14:D14"/>
    <mergeCell ref="A15:D15"/>
    <mergeCell ref="A17:E17"/>
    <mergeCell ref="A18:E18"/>
    <mergeCell ref="A19:B19"/>
    <mergeCell ref="C19:D19"/>
    <mergeCell ref="A20:B20"/>
    <mergeCell ref="C20:D20"/>
    <mergeCell ref="A21:B21"/>
    <mergeCell ref="C21:D21"/>
    <mergeCell ref="A22:B22"/>
    <mergeCell ref="C22:D22"/>
    <mergeCell ref="A23:B23"/>
    <mergeCell ref="C23:D23"/>
    <mergeCell ref="B33:C33"/>
    <mergeCell ref="A27:B27"/>
    <mergeCell ref="C27:D27"/>
    <mergeCell ref="A28:B28"/>
    <mergeCell ref="C28:D28"/>
    <mergeCell ref="A29:B29"/>
    <mergeCell ref="C29:D29"/>
    <mergeCell ref="A24:B24"/>
    <mergeCell ref="C24:D24"/>
    <mergeCell ref="A25:B25"/>
    <mergeCell ref="C25:D25"/>
    <mergeCell ref="A26:B26"/>
    <mergeCell ref="C26:D26"/>
    <mergeCell ref="B35:C35"/>
    <mergeCell ref="B30:D30"/>
    <mergeCell ref="B31:C31"/>
    <mergeCell ref="A49:E49"/>
    <mergeCell ref="A39:B39"/>
    <mergeCell ref="C39:D39"/>
    <mergeCell ref="B40:D40"/>
    <mergeCell ref="A41:D41"/>
    <mergeCell ref="A42:E42"/>
    <mergeCell ref="A43:E43"/>
    <mergeCell ref="A45:E45"/>
    <mergeCell ref="A46:E46"/>
    <mergeCell ref="A47:E47"/>
    <mergeCell ref="A48:E48"/>
    <mergeCell ref="A32:B32"/>
    <mergeCell ref="C32:D32"/>
  </mergeCells>
  <conditionalFormatting sqref="G26">
    <cfRule type="cellIs" priority="1" stopIfTrue="1" operator="equal">
      <formula>0</formula>
    </cfRule>
  </conditionalFormatting>
  <dataValidations xWindow="530" yWindow="552" count="14">
    <dataValidation allowBlank="1" showInputMessage="1" showErrorMessage="1" promptTitle="PAGE NUMBER" sqref="E14:E15 JA14:JA15 SW14:SW15 ACS14:ACS15 AMO14:AMO15 AWK14:AWK15 BGG14:BGG15 BQC14:BQC15 BZY14:BZY15 CJU14:CJU15 CTQ14:CTQ15 DDM14:DDM15 DNI14:DNI15 DXE14:DXE15 EHA14:EHA15 EQW14:EQW15 FAS14:FAS15 FKO14:FKO15 FUK14:FUK15 GEG14:GEG15 GOC14:GOC15 GXY14:GXY15 HHU14:HHU15 HRQ14:HRQ15 IBM14:IBM15 ILI14:ILI15 IVE14:IVE15 JFA14:JFA15 JOW14:JOW15 JYS14:JYS15 KIO14:KIO15 KSK14:KSK15 LCG14:LCG15 LMC14:LMC15 LVY14:LVY15 MFU14:MFU15 MPQ14:MPQ15 MZM14:MZM15 NJI14:NJI15 NTE14:NTE15 ODA14:ODA15 OMW14:OMW15 OWS14:OWS15 PGO14:PGO15 PQK14:PQK15 QAG14:QAG15 QKC14:QKC15 QTY14:QTY15 RDU14:RDU15 RNQ14:RNQ15 RXM14:RXM15 SHI14:SHI15 SRE14:SRE15 TBA14:TBA15 TKW14:TKW15 TUS14:TUS15 UEO14:UEO15 UOK14:UOK15 UYG14:UYG15 VIC14:VIC15 VRY14:VRY15 WBU14:WBU15 WLQ14:WLQ15 WVM14:WVM15"/>
    <dataValidation allowBlank="1" showInputMessage="1" promptTitle="PROJECT DESCRIPTION" prompt="Insert the Project Description Including the Road Name, Project Limits and Summary of the Project Scope." sqref="C6:E6 IY6:JA6 SU6:SW6 ACQ6:ACS6 AMM6:AMO6 AWI6:AWK6 BGE6:BGG6 BQA6:BQC6 BZW6:BZY6 CJS6:CJU6 CTO6:CTQ6 DDK6:DDM6 DNG6:DNI6 DXC6:DXE6 EGY6:EHA6 EQU6:EQW6 FAQ6:FAS6 FKM6:FKO6 FUI6:FUK6 GEE6:GEG6 GOA6:GOC6 GXW6:GXY6 HHS6:HHU6 HRO6:HRQ6 IBK6:IBM6 ILG6:ILI6 IVC6:IVE6 JEY6:JFA6 JOU6:JOW6 JYQ6:JYS6 KIM6:KIO6 KSI6:KSK6 LCE6:LCG6 LMA6:LMC6 LVW6:LVY6 MFS6:MFU6 MPO6:MPQ6 MZK6:MZM6 NJG6:NJI6 NTC6:NTE6 OCY6:ODA6 OMU6:OMW6 OWQ6:OWS6 PGM6:PGO6 PQI6:PQK6 QAE6:QAG6 QKA6:QKC6 QTW6:QTY6 RDS6:RDU6 RNO6:RNQ6 RXK6:RXM6 SHG6:SHI6 SRC6:SRE6 TAY6:TBA6 TKU6:TKW6 TUQ6:TUS6 UEM6:UEO6 UOI6:UOK6 UYE6:UYG6 VIA6:VIC6 VRW6:VRY6 WBS6:WBU6 WLO6:WLQ6 WVK6:WVM6"/>
    <dataValidation allowBlank="1" showInputMessage="1" showErrorMessage="1" promptTitle="PHONE NUMBER" prompt="Insert Phone Number Including Area Code" sqref="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dataValidation allowBlank="1" showInputMessage="1" showErrorMessage="1" promptTitle="CONTACT NAME" prompt="Insert Responsible Contact Name from Engineering Consulting Firm" sqref="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dataValidation type="list" allowBlank="1" showInputMessage="1" showErrorMessage="1" promptTitle="PAY ITEM SPEC YEAR" prompt="Select Pay Item Year From List."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formula1>Year</formula1>
    </dataValidation>
    <dataValidation allowBlank="1" showInputMessage="1" showErrorMessage="1" promptTitle="ENGINEERING CONSULTANT" prompt="Insert Engineering Consultant Firm Name" sqref="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dataValidation allowBlank="1" showInputMessage="1" showErrorMessage="1" promptTitle="DATE OF ESTIMATE" prompt="Insert the Effective Date of the Estimate."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dataValidation type="textLength" operator="equal" allowBlank="1" showInputMessage="1" showErrorMessage="1" promptTitle="FINANCIAL PROJECT ID" prompt="Insert the 11-digit FPID #" sqref="E5 JA5 SW5 ACS5 AMO5 AWK5 BGG5 BQC5 BZY5 CJU5 CTQ5 DDM5 DNI5 DXE5 EHA5 EQW5 FAS5 FKO5 FUK5 GEG5 GOC5 GXY5 HHU5 HRQ5 IBM5 ILI5 IVE5 JFA5 JOW5 JYS5 KIO5 KSK5 LCG5 LMC5 LVY5 MFU5 MPQ5 MZM5 NJI5 NTE5 ODA5 OMW5 OWS5 PGO5 PQK5 QAG5 QKC5 QTY5 RDU5 RNQ5 RXM5 SHI5 SRE5 TBA5 TKW5 TUS5 UEO5 UOK5 UYG5 VIC5 VRY5 WBU5 WLQ5 WVM5">
      <formula1>11</formula1>
    </dataValidation>
    <dataValidation type="list" allowBlank="1" showInputMessage="1" showErrorMessage="1" promptTitle="SUBMITTAL TYPE" prompt="Select Estimate Submittal Type from List"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formula1>SUB</formula1>
    </dataValidation>
    <dataValidation type="list" allowBlank="1" showInputMessage="1" showErrorMessage="1" promptTitle="INPUT MOB %" prompt="Valid Mobililation Range is 0% - 10%" sqref="D33:D38 IZ33:IZ34 SV33:SV34 ACR33:ACR34 AMN33:AMN34 AWJ33:AWJ34 BGF33:BGF34 BQB33:BQB34 BZX33:BZX34 CJT33:CJT34 CTP33:CTP34 DDL33:DDL34 DNH33:DNH34 DXD33:DXD34 EGZ33:EGZ34 EQV33:EQV34 FAR33:FAR34 FKN33:FKN34 FUJ33:FUJ34 GEF33:GEF34 GOB33:GOB34 GXX33:GXX34 HHT33:HHT34 HRP33:HRP34 IBL33:IBL34 ILH33:ILH34 IVD33:IVD34 JEZ33:JEZ34 JOV33:JOV34 JYR33:JYR34 KIN33:KIN34 KSJ33:KSJ34 LCF33:LCF34 LMB33:LMB34 LVX33:LVX34 MFT33:MFT34 MPP33:MPP34 MZL33:MZL34 NJH33:NJH34 NTD33:NTD34 OCZ33:OCZ34 OMV33:OMV34 OWR33:OWR34 PGN33:PGN34 PQJ33:PQJ34 QAF33:QAF34 QKB33:QKB34 QTX33:QTX34 RDT33:RDT34 RNP33:RNP34 RXL33:RXL34 SHH33:SHH34 SRD33:SRD34 TAZ33:TAZ34 TKV33:TKV34 TUR33:TUR34 UEN33:UEN34 UOJ33:UOJ34 UYF33:UYF34 VIB33:VIB34 VRX33:VRX34 WBT33:WBT34 WLP33:WLP34 WVL33:WVL34">
      <formula1>mob</formula1>
    </dataValidation>
    <dataValidation type="list" allowBlank="1" showInputMessage="1" showErrorMessage="1" promptTitle="INPUT MOT %" prompt="Valid Maintenance of Traffic Range is 0% - 10%" sqref="D31 IZ31 SV31 ACR31 AMN31 AWJ31 BGF31 BQB31 BZX31 CJT31 CTP31 DDL31 DNH31 DXD31 EGZ31 EQV31 FAR31 FKN31 FUJ31 GEF31 GOB31 GXX31 HHT31 HRP31 IBL31 ILH31 IVD31 JEZ31 JOV31 JYR31 KIN31 KSJ31 LCF31 LMB31 LVX31 MFT31 MPP31 MZL31 NJH31 NTD31 OCZ31 OMV31 OWR31 PGN31 PQJ31 QAF31 QKB31 QTX31 RDT31 RNP31 RXL31 SHH31 SRD31 TAZ31 TKV31 TUR31 UEN31 UOJ31 UYF31 VIB31 VRX31 WBT31 WLP31 WVL31">
      <formula1>mot</formula1>
    </dataValidation>
    <dataValidation type="whole" allowBlank="1" showInputMessage="1" showErrorMessage="1" promptTitle="INITIAL CONTINGENCY" prompt="Not to Exceed $150,000" sqref="E40 JA40 SW40 ACS40 AMO40 AWK40 BGG40 BQC40 BZY40 CJU40 CTQ40 DDM40 DNI40 DXE40 EHA40 EQW40 FAS40 FKO40 FUK40 GEG40 GOC40 GXY40 HHU40 HRQ40 IBM40 ILI40 IVE40 JFA40 JOW40 JYS40 KIO40 KSK40 LCG40 LMC40 LVY40 MFU40 MPQ40 MZM40 NJI40 NTE40 ODA40 OMW40 OWS40 PGO40 PQK40 QAG40 QKC40 QTY40 RDU40 RNQ40 RXM40 SHI40 SRE40 TBA40 TKW40 TUS40 UEO40 UOK40 UYG40 VIC40 VRY40 WBU40 WLQ40 WVM40">
      <formula1>0</formula1>
      <formula2>150000</formula2>
    </dataValidation>
    <dataValidation allowBlank="1" showInputMessage="1" showErrorMessage="1" errorTitle="INVALID FPID LENGTH" error="Must Input 11 Digit FPID #" sqref="F20 JB20 SX20 ACT20 AMP20 AWL20 BGH20 BQD20 BZZ20 CJV20 CTR20 DDN20 DNJ20 DXF20 EHB20 EQX20 FAT20 FKP20 FUL20 GEH20 GOD20 GXZ20 HHV20 HRR20 IBN20 ILJ20 IVF20 JFB20 JOX20 JYT20 KIP20 KSL20 LCH20 LMD20 LVZ20 MFV20 MPR20 MZN20 NJJ20 NTF20 ODB20 OMX20 OWT20 PGP20 PQL20 QAH20 QKD20 QTZ20 RDV20 RNR20 RXN20 SHJ20 SRF20 TBB20 TKX20 TUT20 UEP20 UOL20 UYH20 VID20 VRZ20 WBV20 WLR20 WVN20"/>
    <dataValidation type="list" allowBlank="1" showInputMessage="1" showErrorMessage="1" promptTitle="COUNTY" prompt="Select County from List"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formula1>Hillsborough</formula1>
    </dataValidation>
  </dataValidations>
  <pageMargins left="0.7" right="0.7" top="0.75" bottom="0.75" header="0.3" footer="0.3"/>
  <pageSetup scale="51"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13" workbookViewId="0">
      <selection activeCell="I30" sqref="I30"/>
    </sheetView>
  </sheetViews>
  <sheetFormatPr defaultRowHeight="12.75" x14ac:dyDescent="0.2"/>
  <cols>
    <col min="2" max="2" width="21.140625" bestFit="1" customWidth="1"/>
  </cols>
  <sheetData>
    <row r="1" spans="1:6" ht="18" x14ac:dyDescent="0.25">
      <c r="A1" s="30" t="s">
        <v>2721</v>
      </c>
    </row>
    <row r="2" spans="1:6" x14ac:dyDescent="0.2">
      <c r="A2" s="79"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VLOOKUP($A8,PayItem15!$A$2:$D$1377,2,FALSE)</f>
        <v>#N/A</v>
      </c>
      <c r="C8" s="39" t="e">
        <f>VLOOKUP($A8,PayItem15!$A$2:$D$1377,3,FALSE)</f>
        <v>#N/A</v>
      </c>
      <c r="D8" s="23"/>
      <c r="E8" s="40" t="e">
        <f>VLOOKUP($A8,PayItem15!$A$2:$D$1377,4,FALSE)</f>
        <v>#N/A</v>
      </c>
      <c r="F8" s="37"/>
    </row>
    <row r="9" spans="1:6" x14ac:dyDescent="0.2">
      <c r="A9" s="24"/>
      <c r="B9" s="24" t="e">
        <f>VLOOKUP($A9,PayItem15!$A$2:$D$1377,2,FALSE)</f>
        <v>#N/A</v>
      </c>
      <c r="C9" s="24" t="e">
        <f>VLOOKUP($A9,PayItem15!$A$2:$D$1377,3,FALSE)</f>
        <v>#N/A</v>
      </c>
      <c r="D9" s="24"/>
      <c r="E9" s="25" t="e">
        <f>VLOOKUP($A9,PayItem15!$A$2:$D$1377,4,FALSE)</f>
        <v>#N/A</v>
      </c>
      <c r="F9" s="38"/>
    </row>
    <row r="10" spans="1:6" x14ac:dyDescent="0.2">
      <c r="A10" s="24"/>
      <c r="B10" s="24" t="e">
        <f>VLOOKUP($A10,PayItem15!$A$2:$D$1377,2,FALSE)</f>
        <v>#N/A</v>
      </c>
      <c r="C10" s="24" t="e">
        <f>VLOOKUP($A10,PayItem15!$A$2:$D$1377,3,FALSE)</f>
        <v>#N/A</v>
      </c>
      <c r="D10" s="24"/>
      <c r="E10" s="25" t="e">
        <f>VLOOKUP($A10,PayItem15!$A$2:$D$1377,4,FALSE)</f>
        <v>#N/A</v>
      </c>
      <c r="F10" s="38"/>
    </row>
    <row r="11" spans="1:6" x14ac:dyDescent="0.2">
      <c r="A11" s="24"/>
      <c r="B11" s="24" t="e">
        <f>VLOOKUP($A11,PayItem15!$A$2:$D$1377,2,FALSE)</f>
        <v>#N/A</v>
      </c>
      <c r="C11" s="24" t="e">
        <f>VLOOKUP($A11,PayItem15!$A$2:$D$1377,3,FALSE)</f>
        <v>#N/A</v>
      </c>
      <c r="D11" s="24"/>
      <c r="E11" s="25" t="e">
        <f>VLOOKUP($A11,PayItem15!$A$2:$D$1377,4,FALSE)</f>
        <v>#N/A</v>
      </c>
      <c r="F11" s="38"/>
    </row>
    <row r="12" spans="1:6" x14ac:dyDescent="0.2">
      <c r="A12" s="24"/>
      <c r="B12" s="24" t="e">
        <f>VLOOKUP($A12,PayItem15!$A$2:$D$1377,2,FALSE)</f>
        <v>#N/A</v>
      </c>
      <c r="C12" s="24" t="e">
        <f>VLOOKUP($A12,PayItem15!$A$2:$D$1377,3,FALSE)</f>
        <v>#N/A</v>
      </c>
      <c r="D12" s="24"/>
      <c r="E12" s="25" t="e">
        <f>VLOOKUP($A12,PayItem15!$A$2:$D$1377,4,FALSE)</f>
        <v>#N/A</v>
      </c>
      <c r="F12" s="38"/>
    </row>
    <row r="13" spans="1:6" x14ac:dyDescent="0.2">
      <c r="A13" s="24"/>
      <c r="B13" s="24" t="e">
        <f>VLOOKUP($A13,PayItem15!$A$2:$D$1377,2,FALSE)</f>
        <v>#N/A</v>
      </c>
      <c r="C13" s="24" t="e">
        <f>VLOOKUP($A13,PayItem15!$A$2:$D$1377,3,FALSE)</f>
        <v>#N/A</v>
      </c>
      <c r="D13" s="24"/>
      <c r="E13" s="25" t="e">
        <f>VLOOKUP($A13,PayItem15!$A$2:$D$1377,4,FALSE)</f>
        <v>#N/A</v>
      </c>
      <c r="F13" s="38"/>
    </row>
    <row r="14" spans="1:6" x14ac:dyDescent="0.2">
      <c r="A14" s="24"/>
      <c r="B14" s="24" t="e">
        <f>VLOOKUP($A14,PayItem15!$A$2:$D$1377,2,FALSE)</f>
        <v>#N/A</v>
      </c>
      <c r="C14" s="24" t="e">
        <f>VLOOKUP($A14,PayItem15!$A$2:$D$1377,3,FALSE)</f>
        <v>#N/A</v>
      </c>
      <c r="D14" s="24"/>
      <c r="E14" s="25" t="e">
        <f>VLOOKUP($A14,PayItem15!$A$2:$D$1377,4,FALSE)</f>
        <v>#N/A</v>
      </c>
      <c r="F14" s="38"/>
    </row>
    <row r="15" spans="1:6" x14ac:dyDescent="0.2">
      <c r="A15" s="24"/>
      <c r="B15" s="24" t="e">
        <f>VLOOKUP($A15,PayItem15!$A$2:$D$1377,2,FALSE)</f>
        <v>#N/A</v>
      </c>
      <c r="C15" s="24" t="e">
        <f>VLOOKUP($A15,PayItem15!$A$2:$D$1377,3,FALSE)</f>
        <v>#N/A</v>
      </c>
      <c r="D15" s="24"/>
      <c r="E15" s="25" t="e">
        <f>VLOOKUP($A15,PayItem15!$A$2:$D$1377,4,FALSE)</f>
        <v>#N/A</v>
      </c>
      <c r="F15" s="38"/>
    </row>
    <row r="16" spans="1:6" x14ac:dyDescent="0.2">
      <c r="A16" s="24"/>
      <c r="B16" s="24" t="e">
        <f>VLOOKUP($A16,PayItem15!$A$2:$D$1377,2,FALSE)</f>
        <v>#N/A</v>
      </c>
      <c r="C16" s="24" t="e">
        <f>VLOOKUP($A16,PayItem15!$A$2:$D$1377,3,FALSE)</f>
        <v>#N/A</v>
      </c>
      <c r="D16" s="24"/>
      <c r="E16" s="25" t="e">
        <f>VLOOKUP($A16,PayItem15!$A$2:$D$1377,4,FALSE)</f>
        <v>#N/A</v>
      </c>
      <c r="F16" s="38"/>
    </row>
    <row r="17" spans="1:6" x14ac:dyDescent="0.2">
      <c r="A17" s="24"/>
      <c r="B17" s="24" t="e">
        <f>VLOOKUP($A17,PayItem15!$A$2:$D$1377,2,FALSE)</f>
        <v>#N/A</v>
      </c>
      <c r="C17" s="24" t="e">
        <f>VLOOKUP($A17,PayItem15!$A$2:$D$1377,3,FALSE)</f>
        <v>#N/A</v>
      </c>
      <c r="D17" s="24"/>
      <c r="E17" s="25" t="e">
        <f>VLOOKUP($A17,PayItem15!$A$2:$D$1377,4,FALSE)</f>
        <v>#N/A</v>
      </c>
      <c r="F17" s="38"/>
    </row>
    <row r="18" spans="1:6" x14ac:dyDescent="0.2">
      <c r="A18" s="24"/>
      <c r="B18" s="24" t="e">
        <f>VLOOKUP($A18,PayItem15!$A$2:$D$1377,2,FALSE)</f>
        <v>#N/A</v>
      </c>
      <c r="C18" s="24" t="e">
        <f>VLOOKUP($A18,PayItem15!$A$2:$D$1377,3,FALSE)</f>
        <v>#N/A</v>
      </c>
      <c r="D18" s="24"/>
      <c r="E18" s="25" t="e">
        <f>VLOOKUP($A18,PayItem15!$A$2:$D$1377,4,FALSE)</f>
        <v>#N/A</v>
      </c>
      <c r="F18" s="38"/>
    </row>
    <row r="19" spans="1:6" x14ac:dyDescent="0.2">
      <c r="A19" s="24"/>
      <c r="B19" s="24" t="e">
        <f>VLOOKUP($A19,PayItem15!$A$2:$D$1377,2,FALSE)</f>
        <v>#N/A</v>
      </c>
      <c r="C19" s="24" t="e">
        <f>VLOOKUP($A19,PayItem15!$A$2:$D$1377,3,FALSE)</f>
        <v>#N/A</v>
      </c>
      <c r="D19" s="24"/>
      <c r="E19" s="25" t="e">
        <f>VLOOKUP($A19,PayItem15!$A$2:$D$1377,4,FALSE)</f>
        <v>#N/A</v>
      </c>
      <c r="F19" s="38"/>
    </row>
    <row r="20" spans="1:6" x14ac:dyDescent="0.2">
      <c r="A20" s="24"/>
      <c r="B20" s="24" t="e">
        <f>VLOOKUP($A20,PayItem15!$A$2:$D$1377,2,FALSE)</f>
        <v>#N/A</v>
      </c>
      <c r="C20" s="24" t="e">
        <f>VLOOKUP($A20,PayItem15!$A$2:$D$1377,3,FALSE)</f>
        <v>#N/A</v>
      </c>
      <c r="D20" s="24"/>
      <c r="E20" s="25" t="e">
        <f>VLOOKUP($A20,PayItem15!$A$2:$D$1377,4,FALSE)</f>
        <v>#N/A</v>
      </c>
      <c r="F20" s="38"/>
    </row>
    <row r="21" spans="1:6" x14ac:dyDescent="0.2">
      <c r="A21" s="24"/>
      <c r="B21" s="24" t="e">
        <f>VLOOKUP($A21,PayItem15!$A$2:$D$1377,2,FALSE)</f>
        <v>#N/A</v>
      </c>
      <c r="C21" s="24" t="e">
        <f>VLOOKUP($A21,PayItem15!$A$2:$D$1377,3,FALSE)</f>
        <v>#N/A</v>
      </c>
      <c r="D21" s="24"/>
      <c r="E21" s="25" t="e">
        <f>VLOOKUP($A21,PayItem15!$A$2:$D$1377,4,FALSE)</f>
        <v>#N/A</v>
      </c>
      <c r="F21" s="38"/>
    </row>
    <row r="22" spans="1:6" x14ac:dyDescent="0.2">
      <c r="A22" s="24"/>
      <c r="B22" s="24" t="e">
        <f>VLOOKUP($A22,PayItem15!$A$2:$D$1377,2,FALSE)</f>
        <v>#N/A</v>
      </c>
      <c r="C22" s="24" t="e">
        <f>VLOOKUP($A22,PayItem15!$A$2:$D$1377,3,FALSE)</f>
        <v>#N/A</v>
      </c>
      <c r="D22" s="24"/>
      <c r="E22" s="25" t="e">
        <f>VLOOKUP($A22,PayItem15!$A$2:$D$1377,4,FALSE)</f>
        <v>#N/A</v>
      </c>
      <c r="F22" s="38"/>
    </row>
    <row r="23" spans="1:6" x14ac:dyDescent="0.2">
      <c r="A23" s="24"/>
      <c r="B23" s="24" t="e">
        <f>VLOOKUP($A23,PayItem15!$A$2:$D$1377,2,FALSE)</f>
        <v>#N/A</v>
      </c>
      <c r="C23" s="24" t="e">
        <f>VLOOKUP($A23,PayItem15!$A$2:$D$1377,3,FALSE)</f>
        <v>#N/A</v>
      </c>
      <c r="D23" s="24"/>
      <c r="E23" s="25" t="e">
        <f>VLOOKUP($A23,PayItem15!$A$2:$D$1377,4,FALSE)</f>
        <v>#N/A</v>
      </c>
      <c r="F23" s="38"/>
    </row>
    <row r="24" spans="1:6" x14ac:dyDescent="0.2">
      <c r="A24" s="24"/>
      <c r="B24" s="24" t="e">
        <f>VLOOKUP($A24,PayItem15!$A$2:$D$1377,2,FALSE)</f>
        <v>#N/A</v>
      </c>
      <c r="C24" s="24" t="e">
        <f>VLOOKUP($A24,PayItem15!$A$2:$D$1377,3,FALSE)</f>
        <v>#N/A</v>
      </c>
      <c r="D24" s="24"/>
      <c r="E24" s="25" t="e">
        <f>VLOOKUP($A24,PayItem15!$A$2:$D$1377,4,FALSE)</f>
        <v>#N/A</v>
      </c>
      <c r="F24" s="38"/>
    </row>
    <row r="25" spans="1:6" x14ac:dyDescent="0.2">
      <c r="A25" s="24"/>
      <c r="B25" s="24" t="e">
        <f>VLOOKUP($A25,PayItem15!$A$2:$D$1377,2,FALSE)</f>
        <v>#N/A</v>
      </c>
      <c r="C25" s="24" t="e">
        <f>VLOOKUP($A25,PayItem15!$A$2:$D$1377,3,FALSE)</f>
        <v>#N/A</v>
      </c>
      <c r="D25" s="24"/>
      <c r="E25" s="25" t="e">
        <f>VLOOKUP($A25,PayItem15!$A$2:$D$1377,4,FALSE)</f>
        <v>#N/A</v>
      </c>
      <c r="F25" s="38"/>
    </row>
    <row r="26" spans="1:6" x14ac:dyDescent="0.2">
      <c r="A26" s="24"/>
      <c r="B26" s="24" t="e">
        <f>VLOOKUP($A26,PayItem15!$A$2:$D$1377,2,FALSE)</f>
        <v>#N/A</v>
      </c>
      <c r="C26" s="24" t="e">
        <f>VLOOKUP($A26,PayItem15!$A$2:$D$1377,3,FALSE)</f>
        <v>#N/A</v>
      </c>
      <c r="D26" s="24"/>
      <c r="E26" s="25" t="e">
        <f>VLOOKUP($A26,PayItem15!$A$2:$D$1377,4,FALSE)</f>
        <v>#N/A</v>
      </c>
      <c r="F26" s="38"/>
    </row>
    <row r="27" spans="1:6" x14ac:dyDescent="0.2">
      <c r="A27" s="24"/>
      <c r="B27" s="24" t="e">
        <f>VLOOKUP($A27,PayItem15!$A$2:$D$1377,2,FALSE)</f>
        <v>#N/A</v>
      </c>
      <c r="C27" s="24" t="e">
        <f>VLOOKUP($A27,PayItem15!$A$2:$D$1377,3,FALSE)</f>
        <v>#N/A</v>
      </c>
      <c r="D27" s="24"/>
      <c r="E27" s="25" t="e">
        <f>VLOOKUP($A27,PayItem15!$A$2:$D$1377,4,FALSE)</f>
        <v>#N/A</v>
      </c>
      <c r="F27" s="38"/>
    </row>
    <row r="28" spans="1:6" x14ac:dyDescent="0.2">
      <c r="A28" s="24"/>
      <c r="B28" s="24" t="e">
        <f>VLOOKUP($A28,PayItem15!$A$2:$D$1377,2,FALSE)</f>
        <v>#N/A</v>
      </c>
      <c r="C28" s="24" t="e">
        <f>VLOOKUP($A28,PayItem15!$A$2:$D$1377,3,FALSE)</f>
        <v>#N/A</v>
      </c>
      <c r="D28" s="24"/>
      <c r="E28" s="25" t="e">
        <f>VLOOKUP($A28,PayItem15!$A$2:$D$1377,4,FALSE)</f>
        <v>#N/A</v>
      </c>
      <c r="F28" s="38"/>
    </row>
    <row r="29" spans="1:6" x14ac:dyDescent="0.2">
      <c r="A29" s="24"/>
      <c r="B29" s="24" t="e">
        <f>VLOOKUP($A29,PayItem15!$A$2:$D$1377,2,FALSE)</f>
        <v>#N/A</v>
      </c>
      <c r="C29" s="24" t="e">
        <f>VLOOKUP($A29,PayItem15!$A$2:$D$1377,3,FALSE)</f>
        <v>#N/A</v>
      </c>
      <c r="D29" s="24"/>
      <c r="E29" s="25" t="e">
        <f>VLOOKUP($A29,PayItem15!$A$2:$D$1377,4,FALSE)</f>
        <v>#N/A</v>
      </c>
      <c r="F29" s="38"/>
    </row>
    <row r="30" spans="1:6" x14ac:dyDescent="0.2">
      <c r="A30" s="24"/>
      <c r="B30" s="24" t="e">
        <f>VLOOKUP($A30,PayItem15!$A$2:$D$1377,2,FALSE)</f>
        <v>#N/A</v>
      </c>
      <c r="C30" s="24" t="e">
        <f>VLOOKUP($A30,PayItem15!$A$2:$D$1377,3,FALSE)</f>
        <v>#N/A</v>
      </c>
      <c r="D30" s="24"/>
      <c r="E30" s="25" t="e">
        <f>VLOOKUP($A30,PayItem15!$A$2:$D$1377,4,FALSE)</f>
        <v>#N/A</v>
      </c>
      <c r="F30" s="38"/>
    </row>
    <row r="31" spans="1:6" x14ac:dyDescent="0.2">
      <c r="A31" s="24"/>
      <c r="B31" s="24" t="e">
        <f>VLOOKUP($A31,PayItem15!$A$2:$D$1377,2,FALSE)</f>
        <v>#N/A</v>
      </c>
      <c r="C31" s="24" t="e">
        <f>VLOOKUP($A31,PayItem15!$A$2:$D$1377,3,FALSE)</f>
        <v>#N/A</v>
      </c>
      <c r="D31" s="24"/>
      <c r="E31" s="25" t="e">
        <f>VLOOKUP($A31,PayItem15!$A$2:$D$1377,4,FALSE)</f>
        <v>#N/A</v>
      </c>
      <c r="F31" s="38"/>
    </row>
    <row r="32" spans="1:6" x14ac:dyDescent="0.2">
      <c r="A32" s="24"/>
      <c r="B32" s="24" t="e">
        <f>VLOOKUP($A32,PayItem15!$A$2:$D$1377,2,FALSE)</f>
        <v>#N/A</v>
      </c>
      <c r="C32" s="24" t="e">
        <f>VLOOKUP($A32,PayItem15!$A$2:$D$1377,3,FALSE)</f>
        <v>#N/A</v>
      </c>
      <c r="D32" s="24"/>
      <c r="E32" s="25" t="e">
        <f>VLOOKUP($A32,PayItem15!$A$2:$D$1377,4,FALSE)</f>
        <v>#N/A</v>
      </c>
      <c r="F32" s="38"/>
    </row>
    <row r="33" spans="1:6" x14ac:dyDescent="0.2">
      <c r="A33" s="24"/>
      <c r="B33" s="24" t="e">
        <f>VLOOKUP($A33,PayItem15!$A$2:$D$1377,2,FALSE)</f>
        <v>#N/A</v>
      </c>
      <c r="C33" s="24" t="e">
        <f>VLOOKUP($A33,PayItem15!$A$2:$D$1377,3,FALSE)</f>
        <v>#N/A</v>
      </c>
      <c r="D33" s="24"/>
      <c r="E33" s="25" t="e">
        <f>VLOOKUP($A33,PayItem15!$A$2:$D$1377,4,FALSE)</f>
        <v>#N/A</v>
      </c>
      <c r="F33" s="38"/>
    </row>
    <row r="34" spans="1:6" x14ac:dyDescent="0.2">
      <c r="A34" s="24"/>
      <c r="B34" s="24" t="e">
        <f>VLOOKUP($A34,PayItem15!$A$2:$D$1377,2,FALSE)</f>
        <v>#N/A</v>
      </c>
      <c r="C34" s="24" t="e">
        <f>VLOOKUP($A34,PayItem15!$A$2:$D$1377,3,FALSE)</f>
        <v>#N/A</v>
      </c>
      <c r="D34" s="24"/>
      <c r="E34" s="25" t="e">
        <f>VLOOKUP($A34,PayItem15!$A$2:$D$1377,4,FALSE)</f>
        <v>#N/A</v>
      </c>
      <c r="F34" s="38"/>
    </row>
    <row r="35" spans="1:6" x14ac:dyDescent="0.2">
      <c r="A35" s="24"/>
      <c r="B35" s="24" t="e">
        <f>VLOOKUP($A35,PayItem15!$A$2:$D$1377,2,FALSE)</f>
        <v>#N/A</v>
      </c>
      <c r="C35" s="24" t="e">
        <f>VLOOKUP($A35,PayItem15!$A$2:$D$1377,3,FALSE)</f>
        <v>#N/A</v>
      </c>
      <c r="D35" s="24"/>
      <c r="E35" s="25" t="e">
        <f>VLOOKUP($A35,PayItem15!$A$2:$D$1377,4,FALSE)</f>
        <v>#N/A</v>
      </c>
      <c r="F35" s="38"/>
    </row>
    <row r="36" spans="1:6" x14ac:dyDescent="0.2">
      <c r="A36" s="24"/>
      <c r="B36" s="24" t="e">
        <f>VLOOKUP($A36,PayItem15!$A$2:$D$1377,2,FALSE)</f>
        <v>#N/A</v>
      </c>
      <c r="C36" s="24" t="e">
        <f>VLOOKUP($A36,PayItem15!$A$2:$D$1377,3,FALSE)</f>
        <v>#N/A</v>
      </c>
      <c r="D36" s="24"/>
      <c r="E36" s="25" t="e">
        <f>VLOOKUP($A36,PayItem15!$A$2:$D$1377,4,FALSE)</f>
        <v>#N/A</v>
      </c>
      <c r="F36" s="38"/>
    </row>
    <row r="37" spans="1:6" x14ac:dyDescent="0.2">
      <c r="A37" s="24"/>
      <c r="B37" s="24" t="e">
        <f>VLOOKUP($A37,PayItem15!$A$2:$D$1377,2,FALSE)</f>
        <v>#N/A</v>
      </c>
      <c r="C37" s="24" t="e">
        <f>VLOOKUP($A37,PayItem15!$A$2:$D$1377,3,FALSE)</f>
        <v>#N/A</v>
      </c>
      <c r="D37" s="24"/>
      <c r="E37" s="25" t="e">
        <f>VLOOKUP($A37,PayItem15!$A$2:$D$1377,4,FALSE)</f>
        <v>#N/A</v>
      </c>
      <c r="F37" s="38"/>
    </row>
    <row r="38" spans="1:6" x14ac:dyDescent="0.2">
      <c r="A38" s="24"/>
      <c r="B38" s="24" t="e">
        <f>VLOOKUP($A38,PayItem15!$A$2:$D$1377,2,FALSE)</f>
        <v>#N/A</v>
      </c>
      <c r="C38" s="24" t="e">
        <f>VLOOKUP($A38,PayItem15!$A$2:$D$1377,3,FALSE)</f>
        <v>#N/A</v>
      </c>
      <c r="D38" s="24"/>
      <c r="E38" s="25" t="e">
        <f>VLOOKUP($A38,PayItem15!$A$2:$D$1377,4,FALSE)</f>
        <v>#N/A</v>
      </c>
      <c r="F38" s="38"/>
    </row>
    <row r="39" spans="1:6" x14ac:dyDescent="0.2">
      <c r="A39" s="24"/>
      <c r="B39" s="24" t="e">
        <f>VLOOKUP($A39,PayItem15!$A$2:$D$1377,2,FALSE)</f>
        <v>#N/A</v>
      </c>
      <c r="C39" s="24" t="e">
        <f>VLOOKUP($A39,PayItem15!$A$2:$D$1377,3,FALSE)</f>
        <v>#N/A</v>
      </c>
      <c r="D39" s="24"/>
      <c r="E39" s="25" t="e">
        <f>VLOOKUP($A39,PayItem15!$A$2:$D$1377,4,FALSE)</f>
        <v>#N/A</v>
      </c>
      <c r="F39" s="38"/>
    </row>
    <row r="40" spans="1:6" x14ac:dyDescent="0.2">
      <c r="A40" s="24"/>
      <c r="B40" s="24" t="e">
        <f>VLOOKUP($A40,PayItem15!$A$2:$D$1377,2,FALSE)</f>
        <v>#N/A</v>
      </c>
      <c r="C40" s="24" t="e">
        <f>VLOOKUP($A40,PayItem15!$A$2:$D$1377,3,FALSE)</f>
        <v>#N/A</v>
      </c>
      <c r="D40" s="24"/>
      <c r="E40" s="25" t="e">
        <f>VLOOKUP($A40,PayItem15!$A$2:$D$1377,4,FALSE)</f>
        <v>#N/A</v>
      </c>
      <c r="F40" s="38"/>
    </row>
    <row r="41" spans="1:6" x14ac:dyDescent="0.2">
      <c r="A41" s="24"/>
      <c r="B41" s="24" t="e">
        <f>VLOOKUP($A41,PayItem15!$A$2:$D$1377,2,FALSE)</f>
        <v>#N/A</v>
      </c>
      <c r="C41" s="24" t="e">
        <f>VLOOKUP($A41,PayItem15!$A$2:$D$1377,3,FALSE)</f>
        <v>#N/A</v>
      </c>
      <c r="D41" s="24"/>
      <c r="E41" s="25" t="e">
        <f>VLOOKUP($A41,PayItem15!$A$2:$D$1377,4,FALSE)</f>
        <v>#N/A</v>
      </c>
      <c r="F41" s="38"/>
    </row>
    <row r="42" spans="1:6" x14ac:dyDescent="0.2">
      <c r="A42" s="24"/>
      <c r="B42" s="24" t="e">
        <f>VLOOKUP($A42,PayItem15!$A$2:$D$1377,2,FALSE)</f>
        <v>#N/A</v>
      </c>
      <c r="C42" s="24" t="e">
        <f>VLOOKUP($A42,PayItem15!$A$2:$D$1377,3,FALSE)</f>
        <v>#N/A</v>
      </c>
      <c r="D42" s="24"/>
      <c r="E42" s="25" t="e">
        <f>VLOOKUP($A42,PayItem15!$A$2:$D$1377,4,FALSE)</f>
        <v>#N/A</v>
      </c>
      <c r="F42" s="38"/>
    </row>
    <row r="43" spans="1:6" x14ac:dyDescent="0.2">
      <c r="A43" s="24"/>
      <c r="B43" s="24" t="e">
        <f>VLOOKUP($A43,PayItem15!$A$2:$D$1377,2,FALSE)</f>
        <v>#N/A</v>
      </c>
      <c r="C43" s="24" t="e">
        <f>VLOOKUP($A43,PayItem15!$A$2:$D$1377,3,FALSE)</f>
        <v>#N/A</v>
      </c>
      <c r="D43" s="24"/>
      <c r="E43" s="25" t="e">
        <f>VLOOKUP($A43,PayItem15!$A$2:$D$1377,4,FALSE)</f>
        <v>#N/A</v>
      </c>
      <c r="F43" s="38"/>
    </row>
    <row r="44" spans="1:6" x14ac:dyDescent="0.2">
      <c r="A44" s="24"/>
      <c r="B44" s="24" t="e">
        <f>VLOOKUP($A44,PayItem15!$A$2:$D$1377,2,FALSE)</f>
        <v>#N/A</v>
      </c>
      <c r="C44" s="24" t="e">
        <f>VLOOKUP($A44,PayItem15!$A$2:$D$1377,3,FALSE)</f>
        <v>#N/A</v>
      </c>
      <c r="D44" s="24"/>
      <c r="E44" s="25" t="e">
        <f>VLOOKUP($A44,PayItem15!$A$2:$D$1377,4,FALSE)</f>
        <v>#N/A</v>
      </c>
      <c r="F44" s="38"/>
    </row>
    <row r="45" spans="1:6" x14ac:dyDescent="0.2">
      <c r="A45" s="24"/>
      <c r="B45" s="24" t="e">
        <f>VLOOKUP($A45,PayItem15!$A$2:$D$1377,2,FALSE)</f>
        <v>#N/A</v>
      </c>
      <c r="C45" s="24" t="e">
        <f>VLOOKUP($A45,PayItem15!$A$2:$D$1377,3,FALSE)</f>
        <v>#N/A</v>
      </c>
      <c r="D45" s="24"/>
      <c r="E45" s="25" t="e">
        <f>VLOOKUP($A45,PayItem15!$A$2:$D$1377,4,FALSE)</f>
        <v>#N/A</v>
      </c>
      <c r="F45" s="38"/>
    </row>
    <row r="46" spans="1:6" x14ac:dyDescent="0.2">
      <c r="A46" s="24"/>
      <c r="B46" s="24" t="e">
        <f>VLOOKUP($A46,PayItem15!$A$2:$D$1377,2,FALSE)</f>
        <v>#N/A</v>
      </c>
      <c r="C46" s="24" t="e">
        <f>VLOOKUP($A46,PayItem15!$A$2:$D$1377,3,FALSE)</f>
        <v>#N/A</v>
      </c>
      <c r="D46" s="24"/>
      <c r="E46" s="25" t="e">
        <f>VLOOKUP($A46,PayItem15!$A$2:$D$1377,4,FALSE)</f>
        <v>#N/A</v>
      </c>
      <c r="F46" s="38"/>
    </row>
    <row r="47" spans="1:6" x14ac:dyDescent="0.2">
      <c r="A47" s="24"/>
      <c r="B47" s="24" t="e">
        <f>VLOOKUP($A47,PayItem15!$A$2:$D$1377,2,FALSE)</f>
        <v>#N/A</v>
      </c>
      <c r="C47" s="24" t="e">
        <f>VLOOKUP($A47,PayItem15!$A$2:$D$1377,3,FALSE)</f>
        <v>#N/A</v>
      </c>
      <c r="D47" s="24"/>
      <c r="E47" s="25" t="e">
        <f>VLOOKUP($A47,PayItem15!$A$2:$D$1377,4,FALSE)</f>
        <v>#N/A</v>
      </c>
      <c r="F47" s="38"/>
    </row>
    <row r="48" spans="1:6" x14ac:dyDescent="0.2">
      <c r="A48" s="24"/>
      <c r="B48" s="24" t="e">
        <f>VLOOKUP($A48,PayItem15!$A$2:$D$1377,2,FALSE)</f>
        <v>#N/A</v>
      </c>
      <c r="C48" s="24" t="e">
        <f>VLOOKUP($A48,PayItem15!$A$2:$D$1377,3,FALSE)</f>
        <v>#N/A</v>
      </c>
      <c r="D48" s="24"/>
      <c r="E48" s="25" t="e">
        <f>VLOOKUP($A48,PayItem15!$A$2:$D$1377,4,FALSE)</f>
        <v>#N/A</v>
      </c>
      <c r="F48" s="38"/>
    </row>
    <row r="49" spans="1:6" x14ac:dyDescent="0.2">
      <c r="A49" s="24"/>
      <c r="B49" s="24" t="e">
        <f>VLOOKUP($A49,PayItem15!$A$2:$D$1377,2,FALSE)</f>
        <v>#N/A</v>
      </c>
      <c r="C49" s="24" t="e">
        <f>VLOOKUP($A49,PayItem15!$A$2:$D$1377,3,FALSE)</f>
        <v>#N/A</v>
      </c>
      <c r="D49" s="24"/>
      <c r="E49" s="25" t="e">
        <f>VLOOKUP($A49,PayItem15!$A$2:$D$1377,4,FALSE)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2"/>
  <sheetViews>
    <sheetView zoomScaleNormal="100" zoomScaleSheetLayoutView="100" workbookViewId="0">
      <selection activeCell="B38" sqref="B38"/>
    </sheetView>
  </sheetViews>
  <sheetFormatPr defaultRowHeight="12.75" x14ac:dyDescent="0.2"/>
  <cols>
    <col min="1" max="1" width="11.42578125" customWidth="1"/>
    <col min="2" max="2" width="98.140625" bestFit="1" customWidth="1"/>
    <col min="3" max="3" width="8.7109375" bestFit="1" customWidth="1"/>
    <col min="5" max="5" width="12.28515625" customWidth="1"/>
    <col min="6" max="6" width="13.28515625" customWidth="1"/>
  </cols>
  <sheetData>
    <row r="1" spans="1:17" ht="18" x14ac:dyDescent="0.25">
      <c r="A1" s="30" t="s">
        <v>2721</v>
      </c>
    </row>
    <row r="2" spans="1:17" x14ac:dyDescent="0.2">
      <c r="A2" s="79" t="s">
        <v>2729</v>
      </c>
    </row>
    <row r="6" spans="1:17" ht="13.5" thickBot="1" x14ac:dyDescent="0.25"/>
    <row r="7" spans="1:17" ht="26.25" thickBot="1" x14ac:dyDescent="0.25">
      <c r="A7" s="19" t="s">
        <v>2723</v>
      </c>
      <c r="B7" s="20" t="s">
        <v>2725</v>
      </c>
      <c r="C7" s="21" t="s">
        <v>2724</v>
      </c>
      <c r="D7" s="31" t="s">
        <v>2726</v>
      </c>
      <c r="E7" s="22" t="s">
        <v>2722</v>
      </c>
      <c r="F7" s="32" t="s">
        <v>2728</v>
      </c>
      <c r="H7" s="95" t="s">
        <v>2775</v>
      </c>
      <c r="I7" s="95" t="s">
        <v>2769</v>
      </c>
      <c r="J7" s="95" t="s">
        <v>2770</v>
      </c>
      <c r="K7" s="95" t="s">
        <v>2771</v>
      </c>
      <c r="L7" s="95" t="s">
        <v>2772</v>
      </c>
      <c r="M7" s="95" t="s">
        <v>2773</v>
      </c>
      <c r="N7" s="95" t="s">
        <v>2774</v>
      </c>
      <c r="O7" s="95" t="s">
        <v>2776</v>
      </c>
      <c r="P7" s="95" t="s">
        <v>2777</v>
      </c>
      <c r="Q7" s="95" t="s">
        <v>2778</v>
      </c>
    </row>
    <row r="8" spans="1:17" x14ac:dyDescent="0.2">
      <c r="A8" s="86" t="s">
        <v>2763</v>
      </c>
      <c r="B8" s="87" t="s">
        <v>2765</v>
      </c>
      <c r="C8" s="88"/>
      <c r="D8" s="92">
        <v>0.1</v>
      </c>
      <c r="E8" s="195" t="s">
        <v>2766</v>
      </c>
      <c r="F8" s="196"/>
    </row>
    <row r="9" spans="1:17" x14ac:dyDescent="0.2">
      <c r="A9" s="89" t="s">
        <v>2764</v>
      </c>
      <c r="B9" s="90" t="s">
        <v>2767</v>
      </c>
      <c r="C9" s="91"/>
      <c r="D9" s="93">
        <v>0.1</v>
      </c>
      <c r="E9" s="197" t="s">
        <v>2766</v>
      </c>
      <c r="F9" s="198"/>
    </row>
    <row r="10" spans="1:17" x14ac:dyDescent="0.2">
      <c r="A10" s="24"/>
      <c r="B10" s="24"/>
      <c r="C10" s="24"/>
      <c r="D10" s="24"/>
      <c r="E10" s="25"/>
      <c r="F10" s="38"/>
    </row>
    <row r="11" spans="1:17" x14ac:dyDescent="0.2">
      <c r="A11" s="24"/>
      <c r="B11" s="24"/>
      <c r="C11" s="24"/>
      <c r="D11" s="24"/>
      <c r="E11" s="25"/>
      <c r="F11" s="38"/>
    </row>
    <row r="12" spans="1:17" x14ac:dyDescent="0.2">
      <c r="A12" s="24"/>
      <c r="B12" s="24"/>
      <c r="C12" s="24"/>
      <c r="D12" s="24"/>
      <c r="E12" s="25"/>
      <c r="F12" s="38"/>
    </row>
    <row r="13" spans="1:17" x14ac:dyDescent="0.2">
      <c r="A13" s="24"/>
      <c r="B13" s="24"/>
      <c r="C13" s="24"/>
      <c r="D13" s="24"/>
      <c r="E13" s="25"/>
      <c r="F13" s="38"/>
    </row>
    <row r="14" spans="1:17" x14ac:dyDescent="0.2">
      <c r="A14" s="24"/>
      <c r="B14" s="24"/>
      <c r="C14" s="24"/>
      <c r="D14" s="24"/>
      <c r="E14" s="25"/>
      <c r="F14" s="38"/>
    </row>
    <row r="15" spans="1:17" x14ac:dyDescent="0.2">
      <c r="A15" s="24"/>
      <c r="B15" s="24"/>
      <c r="C15" s="24"/>
      <c r="D15" s="24"/>
      <c r="E15" s="25"/>
      <c r="F15" s="38"/>
    </row>
    <row r="16" spans="1:17" x14ac:dyDescent="0.2">
      <c r="A16" s="24"/>
      <c r="B16" s="24"/>
      <c r="C16" s="24"/>
      <c r="D16" s="24"/>
      <c r="E16" s="25"/>
      <c r="F16" s="38"/>
    </row>
    <row r="17" spans="1:15" x14ac:dyDescent="0.2">
      <c r="A17" s="24"/>
      <c r="B17" s="24"/>
      <c r="C17" s="24"/>
      <c r="D17" s="24"/>
      <c r="E17" s="25"/>
      <c r="F17" s="38"/>
    </row>
    <row r="18" spans="1:15" x14ac:dyDescent="0.2">
      <c r="A18" s="24"/>
      <c r="B18" s="24"/>
      <c r="C18" s="24"/>
      <c r="D18" s="24"/>
      <c r="E18" s="25"/>
      <c r="F18" s="38"/>
    </row>
    <row r="19" spans="1:15" x14ac:dyDescent="0.2">
      <c r="A19" s="24"/>
      <c r="B19" s="24"/>
      <c r="C19" s="24"/>
      <c r="D19" s="24"/>
      <c r="E19" s="25"/>
      <c r="F19" s="38"/>
      <c r="M19">
        <v>601</v>
      </c>
      <c r="N19">
        <v>440</v>
      </c>
      <c r="O19">
        <v>1484</v>
      </c>
    </row>
    <row r="20" spans="1:15" x14ac:dyDescent="0.2">
      <c r="A20" s="24"/>
      <c r="B20" s="24"/>
      <c r="C20" s="24"/>
      <c r="D20" s="24"/>
      <c r="E20" s="25"/>
      <c r="F20" s="38"/>
      <c r="M20">
        <v>50</v>
      </c>
      <c r="N20">
        <v>36</v>
      </c>
      <c r="O20">
        <v>123</v>
      </c>
    </row>
    <row r="21" spans="1:15" x14ac:dyDescent="0.2">
      <c r="A21" s="24"/>
      <c r="B21" s="24"/>
      <c r="C21" s="24"/>
      <c r="D21" s="24"/>
      <c r="E21" s="25"/>
      <c r="F21" s="38"/>
      <c r="O21">
        <v>110</v>
      </c>
    </row>
    <row r="22" spans="1:15" x14ac:dyDescent="0.2">
      <c r="A22" s="24"/>
      <c r="B22" s="24"/>
      <c r="C22" s="24"/>
      <c r="D22" s="24"/>
      <c r="E22" s="25"/>
      <c r="F22" s="38"/>
    </row>
    <row r="23" spans="1:15" x14ac:dyDescent="0.2">
      <c r="A23" s="24"/>
      <c r="B23" s="24"/>
      <c r="C23" s="24"/>
      <c r="D23" s="24"/>
      <c r="E23" s="25"/>
      <c r="F23" s="38"/>
    </row>
    <row r="24" spans="1:15" x14ac:dyDescent="0.2">
      <c r="A24" s="24"/>
      <c r="B24" s="24"/>
      <c r="C24" s="24"/>
      <c r="D24" s="24"/>
      <c r="E24" s="25"/>
      <c r="F24" s="38"/>
    </row>
    <row r="25" spans="1:15" x14ac:dyDescent="0.2">
      <c r="A25" s="24"/>
      <c r="B25" s="24"/>
      <c r="C25" s="24"/>
      <c r="D25" s="24"/>
      <c r="E25" s="25"/>
      <c r="F25" s="38"/>
    </row>
    <row r="26" spans="1:15" x14ac:dyDescent="0.2">
      <c r="A26" s="24"/>
      <c r="B26" s="24"/>
      <c r="C26" s="24"/>
      <c r="D26" s="24"/>
      <c r="E26" s="25"/>
      <c r="F26" s="38"/>
    </row>
    <row r="27" spans="1:15" x14ac:dyDescent="0.2">
      <c r="A27" s="24"/>
      <c r="B27" s="24"/>
      <c r="C27" s="24"/>
      <c r="D27" s="24"/>
      <c r="E27" s="25"/>
      <c r="F27" s="38"/>
    </row>
    <row r="28" spans="1:15" x14ac:dyDescent="0.2">
      <c r="A28" s="24"/>
      <c r="B28" s="24"/>
      <c r="C28" s="24"/>
      <c r="D28" s="24"/>
      <c r="E28" s="25"/>
      <c r="F28" s="38"/>
    </row>
    <row r="29" spans="1:15" x14ac:dyDescent="0.2">
      <c r="A29" s="24"/>
      <c r="B29" s="24"/>
      <c r="C29" s="24"/>
      <c r="D29" s="24"/>
      <c r="E29" s="25"/>
      <c r="F29" s="38"/>
    </row>
    <row r="30" spans="1:15" x14ac:dyDescent="0.2">
      <c r="A30" s="24"/>
      <c r="B30" s="24"/>
      <c r="C30" s="24"/>
      <c r="D30" s="24"/>
      <c r="E30" s="25"/>
      <c r="F30" s="38"/>
    </row>
    <row r="31" spans="1:15" x14ac:dyDescent="0.2">
      <c r="A31" s="24"/>
      <c r="B31" s="24"/>
      <c r="C31" s="24"/>
      <c r="D31" s="24"/>
      <c r="E31" s="25"/>
      <c r="F31" s="38"/>
    </row>
    <row r="32" spans="1:15" x14ac:dyDescent="0.2">
      <c r="A32" s="24"/>
      <c r="B32" s="24"/>
      <c r="C32" s="24"/>
      <c r="D32" s="24"/>
      <c r="E32" s="25"/>
      <c r="F32" s="38"/>
    </row>
    <row r="33" spans="1:6" x14ac:dyDescent="0.2">
      <c r="A33" s="24"/>
      <c r="B33" s="24"/>
      <c r="C33" s="24"/>
      <c r="D33" s="24"/>
      <c r="E33" s="25"/>
      <c r="F33" s="38"/>
    </row>
    <row r="34" spans="1:6" x14ac:dyDescent="0.2">
      <c r="A34" s="24"/>
      <c r="B34" s="24"/>
      <c r="C34" s="24"/>
      <c r="D34" s="24"/>
      <c r="E34" s="25"/>
      <c r="F34" s="38"/>
    </row>
    <row r="35" spans="1:6" x14ac:dyDescent="0.2">
      <c r="A35" s="24"/>
      <c r="B35" s="24"/>
      <c r="C35" s="24"/>
      <c r="D35" s="24"/>
      <c r="E35" s="25"/>
      <c r="F35" s="38"/>
    </row>
    <row r="36" spans="1:6" x14ac:dyDescent="0.2">
      <c r="A36" s="24"/>
      <c r="B36" s="24"/>
      <c r="C36" s="24"/>
      <c r="D36" s="24"/>
      <c r="E36" s="25"/>
      <c r="F36" s="38"/>
    </row>
    <row r="37" spans="1:6" x14ac:dyDescent="0.2">
      <c r="A37" s="24"/>
      <c r="B37" s="24"/>
      <c r="C37" s="24"/>
      <c r="D37" s="24"/>
      <c r="E37" s="25"/>
      <c r="F37" s="38"/>
    </row>
    <row r="38" spans="1:6" x14ac:dyDescent="0.2">
      <c r="A38" s="24"/>
      <c r="B38" s="24"/>
      <c r="C38" s="24"/>
      <c r="D38" s="24"/>
      <c r="E38" s="25"/>
      <c r="F38" s="38"/>
    </row>
    <row r="39" spans="1:6" x14ac:dyDescent="0.2">
      <c r="A39" s="24"/>
      <c r="B39" s="24"/>
      <c r="C39" s="24"/>
      <c r="D39" s="24"/>
      <c r="E39" s="25"/>
      <c r="F39" s="38"/>
    </row>
    <row r="40" spans="1:6" x14ac:dyDescent="0.2">
      <c r="A40" s="24"/>
      <c r="B40" s="24"/>
      <c r="C40" s="24"/>
      <c r="D40" s="24"/>
      <c r="E40" s="25"/>
      <c r="F40" s="38"/>
    </row>
    <row r="41" spans="1:6" ht="13.5" thickBot="1" x14ac:dyDescent="0.25">
      <c r="A41" s="26"/>
      <c r="B41" s="26"/>
      <c r="C41" s="26"/>
      <c r="D41" s="36"/>
      <c r="E41" s="35"/>
      <c r="F41" s="38"/>
    </row>
    <row r="42" spans="1:6" ht="13.5" thickBot="1" x14ac:dyDescent="0.25">
      <c r="A42" s="27"/>
      <c r="B42" s="29" t="s">
        <v>2727</v>
      </c>
      <c r="C42" s="28"/>
      <c r="D42" s="33"/>
      <c r="E42" s="34"/>
      <c r="F42" s="18">
        <f>SUM(F10:F40)</f>
        <v>0</v>
      </c>
    </row>
  </sheetData>
  <mergeCells count="2">
    <mergeCell ref="E8:F8"/>
    <mergeCell ref="E9:F9"/>
  </mergeCells>
  <dataValidations count="1">
    <dataValidation type="list" allowBlank="1" showInputMessage="1" showErrorMessage="1" sqref="A10:A41">
      <formula1>PayItem</formula1>
    </dataValidation>
  </dataValidations>
  <pageMargins left="0.7" right="0.7" top="0.75" bottom="0.75" header="0.3" footer="0.3"/>
  <pageSetup scale="62" fitToHeight="0"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84"/>
  <sheetViews>
    <sheetView tabSelected="1" topLeftCell="A148" zoomScale="115" zoomScaleNormal="115" zoomScaleSheetLayoutView="100" workbookViewId="0">
      <selection activeCell="K139" sqref="K139"/>
    </sheetView>
  </sheetViews>
  <sheetFormatPr defaultRowHeight="12.75" x14ac:dyDescent="0.2"/>
  <cols>
    <col min="1" max="1" width="15.85546875" style="109" customWidth="1"/>
    <col min="2" max="2" width="106.85546875" style="109" bestFit="1" customWidth="1"/>
    <col min="3" max="5" width="11.140625" style="110" customWidth="1"/>
    <col min="6" max="6" width="21" style="110" customWidth="1"/>
    <col min="7" max="7" width="11.140625" style="110" customWidth="1"/>
    <col min="8" max="8" width="22.42578125" style="110" customWidth="1"/>
    <col min="9" max="9" width="6" style="109" customWidth="1"/>
    <col min="10" max="16384" width="9.140625" style="109"/>
  </cols>
  <sheetData>
    <row r="1" spans="1:9" ht="18" x14ac:dyDescent="0.25">
      <c r="A1" s="108" t="s">
        <v>2721</v>
      </c>
    </row>
    <row r="2" spans="1:9" x14ac:dyDescent="0.2">
      <c r="A2" s="111" t="s">
        <v>2729</v>
      </c>
    </row>
    <row r="5" spans="1:9" ht="13.5" thickBot="1" x14ac:dyDescent="0.25"/>
    <row r="6" spans="1:9" ht="18.75" thickBot="1" x14ac:dyDescent="0.25">
      <c r="A6" s="201" t="s">
        <v>2723</v>
      </c>
      <c r="B6" s="201" t="s">
        <v>2725</v>
      </c>
      <c r="C6" s="201" t="s">
        <v>2812</v>
      </c>
      <c r="D6" s="201" t="s">
        <v>2726</v>
      </c>
      <c r="E6" s="203" t="s">
        <v>2813</v>
      </c>
      <c r="F6" s="204"/>
      <c r="G6" s="199" t="s">
        <v>2814</v>
      </c>
      <c r="H6" s="200" t="s">
        <v>2728</v>
      </c>
    </row>
    <row r="7" spans="1:9" ht="18.75" thickBot="1" x14ac:dyDescent="0.25">
      <c r="A7" s="202"/>
      <c r="B7" s="202"/>
      <c r="C7" s="202"/>
      <c r="D7" s="202"/>
      <c r="E7" s="143" t="s">
        <v>2815</v>
      </c>
      <c r="F7" s="143" t="s">
        <v>2816</v>
      </c>
      <c r="G7" s="144" t="s">
        <v>2815</v>
      </c>
      <c r="H7" s="144" t="s">
        <v>2816</v>
      </c>
    </row>
    <row r="8" spans="1:9" x14ac:dyDescent="0.2">
      <c r="A8" s="207" t="s">
        <v>2780</v>
      </c>
      <c r="B8" s="207"/>
      <c r="C8" s="112"/>
      <c r="D8" s="112"/>
      <c r="E8" s="113"/>
      <c r="F8" s="113"/>
      <c r="G8" s="113"/>
      <c r="H8" s="101"/>
    </row>
    <row r="9" spans="1:9" x14ac:dyDescent="0.2">
      <c r="A9" s="102" t="s">
        <v>328</v>
      </c>
      <c r="B9" s="102" t="str">
        <f>VLOOKUP($A9,PayItem15!$A$2:$D$1377,2,FALSE)</f>
        <v>PATTERNED PAVEMENT, VEHICULAR AREAS - GREEN BIKE LANE</v>
      </c>
      <c r="C9" s="103" t="str">
        <f>VLOOKUP($A9,PayItem15!$A$2:$D$1377,3,FALSE)</f>
        <v>SY</v>
      </c>
      <c r="D9" s="129">
        <v>40</v>
      </c>
      <c r="E9" s="104">
        <f>VLOOKUP($A9,PayItem15!$A$2:$D$1377,4,FALSE)</f>
        <v>70</v>
      </c>
      <c r="F9" s="140">
        <v>100.31</v>
      </c>
      <c r="G9" s="141">
        <f>D9*E9</f>
        <v>2800</v>
      </c>
      <c r="H9" s="115">
        <f>PRODUCT(D9,F9)</f>
        <v>4012.4</v>
      </c>
    </row>
    <row r="10" spans="1:9" x14ac:dyDescent="0.2">
      <c r="A10" s="96" t="s">
        <v>2335</v>
      </c>
      <c r="B10" s="96" t="str">
        <f>VLOOKUP($A10,PayItem15!$A$2:$D$1377,2,FALSE)</f>
        <v>THERMOPLASTIC (PREFORMED) (WHITE) (MESSAGE)</v>
      </c>
      <c r="C10" s="97" t="str">
        <f>VLOOKUP($A10,PayItem15!$A$2:$D$1377,3,FALSE)</f>
        <v>EA</v>
      </c>
      <c r="D10" s="106">
        <v>1</v>
      </c>
      <c r="E10" s="114">
        <f>VLOOKUP($A10,PayItem15!$A$2:$D$1377,4,FALSE)</f>
        <v>499.50000000000006</v>
      </c>
      <c r="F10" s="141">
        <v>237.68</v>
      </c>
      <c r="G10" s="141">
        <f>D10*E10</f>
        <v>499.50000000000006</v>
      </c>
      <c r="H10" s="115">
        <f t="shared" ref="H10:H11" si="0">PRODUCT(D10,F10)</f>
        <v>237.68</v>
      </c>
    </row>
    <row r="11" spans="1:9" x14ac:dyDescent="0.2">
      <c r="A11" s="96" t="s">
        <v>2337</v>
      </c>
      <c r="B11" s="96" t="str">
        <f>VLOOKUP($A11,PayItem15!$A$2:$D$1377,2,FALSE)</f>
        <v>THERMOPLASTIC (PREFORMED) (WHITE) (ARROWS)</v>
      </c>
      <c r="C11" s="97" t="str">
        <f>VLOOKUP($A11,PayItem15!$A$2:$D$1377,3,FALSE)</f>
        <v>EA</v>
      </c>
      <c r="D11" s="106">
        <v>1</v>
      </c>
      <c r="E11" s="114">
        <f>VLOOKUP($A11,PayItem15!$A$2:$D$1377,4,FALSE)</f>
        <v>277.5</v>
      </c>
      <c r="F11" s="141">
        <v>128.97</v>
      </c>
      <c r="G11" s="141">
        <f>D11*E11</f>
        <v>277.5</v>
      </c>
      <c r="H11" s="115">
        <f t="shared" si="0"/>
        <v>128.97</v>
      </c>
    </row>
    <row r="12" spans="1:9" x14ac:dyDescent="0.2">
      <c r="A12" s="96"/>
      <c r="B12" s="96"/>
      <c r="C12" s="97"/>
      <c r="D12" s="116"/>
      <c r="E12" s="114"/>
      <c r="F12" s="141"/>
      <c r="G12" s="141"/>
      <c r="H12" s="115"/>
      <c r="I12" s="117"/>
    </row>
    <row r="13" spans="1:9" ht="13.5" thickBot="1" x14ac:dyDescent="0.25">
      <c r="A13" s="96"/>
      <c r="B13" s="96"/>
      <c r="C13" s="205" t="s">
        <v>2779</v>
      </c>
      <c r="D13" s="206"/>
      <c r="E13" s="109"/>
      <c r="F13" s="147"/>
      <c r="G13" s="146">
        <f>SUM(G9:G11)</f>
        <v>3577</v>
      </c>
      <c r="H13" s="146">
        <f>SUM(H9:H11)</f>
        <v>4379.05</v>
      </c>
    </row>
    <row r="14" spans="1:9" ht="13.5" customHeight="1" x14ac:dyDescent="0.2">
      <c r="A14" s="207" t="s">
        <v>2792</v>
      </c>
      <c r="B14" s="207"/>
      <c r="C14" s="207"/>
      <c r="D14" s="207"/>
      <c r="E14" s="207"/>
      <c r="F14" s="207"/>
      <c r="G14" s="207"/>
      <c r="H14" s="208"/>
    </row>
    <row r="15" spans="1:9" x14ac:dyDescent="0.2">
      <c r="A15" s="96" t="s">
        <v>2335</v>
      </c>
      <c r="B15" s="96" t="str">
        <f>VLOOKUP($A15,PayItem15!$A$2:$D$1377,2,FALSE)</f>
        <v>THERMOPLASTIC (PREFORMED) (WHITE) (MESSAGE)</v>
      </c>
      <c r="C15" s="97" t="str">
        <f>VLOOKUP($A15,PayItem15!$A$2:$D$1377,3,FALSE)</f>
        <v>EA</v>
      </c>
      <c r="D15" s="106">
        <v>4</v>
      </c>
      <c r="E15" s="114">
        <f>VLOOKUP($A15,PayItem15!$A$2:$D$1377,4,FALSE)</f>
        <v>499.50000000000006</v>
      </c>
      <c r="F15" s="141">
        <v>237.68</v>
      </c>
      <c r="G15" s="141">
        <f>D15*E15</f>
        <v>1998.0000000000002</v>
      </c>
      <c r="H15" s="115">
        <f>PRODUCT(D15,F15)</f>
        <v>950.72</v>
      </c>
    </row>
    <row r="16" spans="1:9" x14ac:dyDescent="0.2">
      <c r="A16" s="96" t="s">
        <v>2337</v>
      </c>
      <c r="B16" s="96" t="str">
        <f>VLOOKUP($A16,PayItem15!$A$2:$D$1377,2,FALSE)</f>
        <v>THERMOPLASTIC (PREFORMED) (WHITE) (ARROWS)</v>
      </c>
      <c r="C16" s="97" t="str">
        <f>VLOOKUP($A16,PayItem15!$A$2:$D$1377,3,FALSE)</f>
        <v>EA</v>
      </c>
      <c r="D16" s="106">
        <v>4</v>
      </c>
      <c r="E16" s="114">
        <f>VLOOKUP($A16,PayItem15!$A$2:$D$1377,4,FALSE)</f>
        <v>277.5</v>
      </c>
      <c r="F16" s="141">
        <v>128.97</v>
      </c>
      <c r="G16" s="141">
        <f>D16*E16</f>
        <v>1110</v>
      </c>
      <c r="H16" s="115">
        <f>PRODUCT(D16,F16)</f>
        <v>515.88</v>
      </c>
    </row>
    <row r="17" spans="1:9" x14ac:dyDescent="0.2">
      <c r="A17" s="96"/>
      <c r="B17" s="96"/>
      <c r="C17" s="97"/>
      <c r="D17" s="116"/>
      <c r="E17" s="114"/>
      <c r="F17" s="141"/>
      <c r="G17" s="141"/>
      <c r="H17" s="115"/>
      <c r="I17" s="117"/>
    </row>
    <row r="18" spans="1:9" ht="13.5" thickBot="1" x14ac:dyDescent="0.25">
      <c r="A18" s="96"/>
      <c r="B18" s="96"/>
      <c r="C18" s="205" t="s">
        <v>2779</v>
      </c>
      <c r="D18" s="206"/>
      <c r="E18" s="109"/>
      <c r="F18" s="147"/>
      <c r="G18" s="146">
        <f>SUM(G15:G16)</f>
        <v>3108</v>
      </c>
      <c r="H18" s="146">
        <f>SUM(H15:H16)</f>
        <v>1466.6</v>
      </c>
    </row>
    <row r="19" spans="1:9" ht="13.5" customHeight="1" x14ac:dyDescent="0.2">
      <c r="A19" s="207" t="s">
        <v>2797</v>
      </c>
      <c r="B19" s="207"/>
      <c r="C19" s="207"/>
      <c r="D19" s="207"/>
      <c r="E19" s="207"/>
      <c r="F19" s="207"/>
      <c r="G19" s="207"/>
      <c r="H19" s="208"/>
    </row>
    <row r="20" spans="1:9" ht="13.5" customHeight="1" x14ac:dyDescent="0.2">
      <c r="A20" s="102" t="s">
        <v>168</v>
      </c>
      <c r="B20" s="102" t="str">
        <f>VLOOKUP($A20,PayItem15!$A$2:$D$1377,2,FALSE)</f>
        <v>MILLING EXIST ASPH PAVT, 1" AVG DEPTH</v>
      </c>
      <c r="C20" s="103" t="str">
        <f>VLOOKUP($A20,PayItem15!$A$2:$D$1377,3,FALSE)</f>
        <v>SY</v>
      </c>
      <c r="D20" s="129">
        <v>2525</v>
      </c>
      <c r="E20" s="104">
        <f>VLOOKUP($A20,PayItem15!$A$2:$D$1377,4,FALSE)</f>
        <v>7.5</v>
      </c>
      <c r="F20" s="140">
        <v>2.23</v>
      </c>
      <c r="G20" s="141">
        <f>D20*E20</f>
        <v>18937.5</v>
      </c>
      <c r="H20" s="115">
        <f>PRODUCT(D20,F20)</f>
        <v>5630.75</v>
      </c>
      <c r="I20" s="109" t="s">
        <v>2802</v>
      </c>
    </row>
    <row r="21" spans="1:9" ht="13.5" customHeight="1" x14ac:dyDescent="0.2">
      <c r="A21" s="102" t="s">
        <v>204</v>
      </c>
      <c r="B21" s="102" t="str">
        <f>VLOOKUP($A21,PayItem15!$A$2:$D$1377,2,FALSE)</f>
        <v>ASPHALT CONCRETE FRICTION COURSE (TRAFFIC C)      (FC-9.5, PG 76-22, ARB), 1-99 TONS</v>
      </c>
      <c r="C21" s="103" t="str">
        <f>VLOOKUP($A21,PayItem15!$A$2:$D$1377,3,FALSE)</f>
        <v>TN</v>
      </c>
      <c r="D21" s="130">
        <f>D20*1*110/2000</f>
        <v>138.875</v>
      </c>
      <c r="E21" s="104">
        <f>VLOOKUP($A21,PayItem15!$A$2:$D$1377,4,FALSE)</f>
        <v>315</v>
      </c>
      <c r="F21" s="140">
        <v>123.47</v>
      </c>
      <c r="G21" s="141">
        <v>0</v>
      </c>
      <c r="H21" s="115">
        <f t="shared" ref="H21:H41" si="1">PRODUCT(D21,F21)</f>
        <v>17146.896250000002</v>
      </c>
      <c r="I21" s="109" t="s">
        <v>2802</v>
      </c>
    </row>
    <row r="22" spans="1:9" x14ac:dyDescent="0.2">
      <c r="A22" s="102" t="s">
        <v>328</v>
      </c>
      <c r="B22" s="102" t="str">
        <f>VLOOKUP($A22,PayItem15!$A$2:$D$1377,2,FALSE)</f>
        <v>PATTERNED PAVEMENT, VEHICULAR AREAS - GREEN BIKE LANE</v>
      </c>
      <c r="C22" s="103" t="str">
        <f>VLOOKUP($A22,PayItem15!$A$2:$D$1377,3,FALSE)</f>
        <v>SY</v>
      </c>
      <c r="D22" s="129">
        <v>55</v>
      </c>
      <c r="E22" s="104">
        <f>VLOOKUP($A22,PayItem15!$A$2:$D$1377,4,FALSE)</f>
        <v>70</v>
      </c>
      <c r="F22" s="140">
        <v>59.45</v>
      </c>
      <c r="G22" s="141">
        <f>D22*E22</f>
        <v>3850</v>
      </c>
      <c r="H22" s="115">
        <f t="shared" si="1"/>
        <v>3269.75</v>
      </c>
    </row>
    <row r="23" spans="1:9" x14ac:dyDescent="0.2">
      <c r="A23" s="96" t="s">
        <v>2130</v>
      </c>
      <c r="B23" s="96" t="str">
        <f>VLOOKUP($A23,PayItem15!$A$2:$D$1377,2,FALSE)</f>
        <v>RETRO-REFLECTIVE PAVEMENT MARKERS</v>
      </c>
      <c r="C23" s="97" t="str">
        <f>VLOOKUP($A23,PayItem15!$A$2:$D$1377,3,FALSE)</f>
        <v>EA</v>
      </c>
      <c r="D23" s="106">
        <v>83</v>
      </c>
      <c r="E23" s="114">
        <f>VLOOKUP($A23,PayItem15!$A$2:$D$1377,4,FALSE)</f>
        <v>4.4400000000000004</v>
      </c>
      <c r="F23" s="141">
        <v>4.4400000000000004</v>
      </c>
      <c r="G23" s="141">
        <f>D23*E23</f>
        <v>368.52000000000004</v>
      </c>
      <c r="H23" s="115">
        <f t="shared" si="1"/>
        <v>368.52000000000004</v>
      </c>
    </row>
    <row r="24" spans="1:9" x14ac:dyDescent="0.2">
      <c r="A24" s="96" t="s">
        <v>1501</v>
      </c>
      <c r="B24" s="96" t="str">
        <f>VLOOKUP($A24,PayItem15!$A$2:$D$1377,2,FALSE)</f>
        <v>SINGLE POST SIGN (F&amp;I) (GROUND MOUNT) (UP TO 12 SF)</v>
      </c>
      <c r="C24" s="97" t="str">
        <f>VLOOKUP($A24,PayItem15!$A$2:$D$1377,3,FALSE)</f>
        <v>AS</v>
      </c>
      <c r="D24" s="106">
        <v>1</v>
      </c>
      <c r="E24" s="114">
        <f>VLOOKUP($A24,PayItem15!$A$2:$D$1377,4,FALSE)</f>
        <v>440.00000000000006</v>
      </c>
      <c r="F24" s="141">
        <v>329.93</v>
      </c>
      <c r="G24" s="141">
        <f>D24*E24</f>
        <v>440.00000000000006</v>
      </c>
      <c r="H24" s="115">
        <f t="shared" si="1"/>
        <v>329.93</v>
      </c>
      <c r="I24" s="137" t="s">
        <v>2805</v>
      </c>
    </row>
    <row r="25" spans="1:9" x14ac:dyDescent="0.2">
      <c r="A25" s="96" t="s">
        <v>1527</v>
      </c>
      <c r="B25" s="96" t="str">
        <f>VLOOKUP($A25,PayItem15!$A$2:$D$1377,2,FALSE)</f>
        <v>SINGLE POST SIGN (REMOVE)</v>
      </c>
      <c r="C25" s="97" t="str">
        <f>VLOOKUP($A25,PayItem15!$A$2:$D$1377,3,FALSE)</f>
        <v>AS</v>
      </c>
      <c r="D25" s="106">
        <v>1</v>
      </c>
      <c r="E25" s="114">
        <f>VLOOKUP($A25,PayItem15!$A$2:$D$1377,4,FALSE)</f>
        <v>55.550000000000004</v>
      </c>
      <c r="F25" s="141">
        <v>17.78</v>
      </c>
      <c r="G25" s="141">
        <f>E25*D25</f>
        <v>55.550000000000004</v>
      </c>
      <c r="H25" s="115">
        <f t="shared" si="1"/>
        <v>17.78</v>
      </c>
      <c r="I25" s="137" t="s">
        <v>2805</v>
      </c>
    </row>
    <row r="26" spans="1:9" x14ac:dyDescent="0.2">
      <c r="A26" s="96" t="s">
        <v>2199</v>
      </c>
      <c r="B26" s="96" t="str">
        <f>VLOOKUP($A26,PayItem15!$A$2:$D$1377,2,FALSE)</f>
        <v>PAINTED PAVEMENT MARKINGS (STANDARD) (WHITE) (SOLID) (6")</v>
      </c>
      <c r="C26" s="97" t="str">
        <f>VLOOKUP($A26,PayItem15!$A$2:$D$1377,3,FALSE)</f>
        <v>NM</v>
      </c>
      <c r="D26" s="106">
        <v>0.192</v>
      </c>
      <c r="E26" s="114">
        <f>VLOOKUP($A26,PayItem15!$A$2:$D$1377,4,FALSE)</f>
        <v>1332.0000000000002</v>
      </c>
      <c r="F26" s="141">
        <v>875.24</v>
      </c>
      <c r="G26" s="141">
        <f t="shared" ref="G26:G41" si="2">D26*E26</f>
        <v>255.74400000000006</v>
      </c>
      <c r="H26" s="115">
        <f t="shared" si="1"/>
        <v>168.04608000000002</v>
      </c>
    </row>
    <row r="27" spans="1:9" x14ac:dyDescent="0.2">
      <c r="A27" s="96" t="s">
        <v>2207</v>
      </c>
      <c r="B27" s="96" t="str">
        <f>VLOOKUP($A27,PayItem15!$A$2:$D$1377,2,FALSE)</f>
        <v>PAINTED PAVEMENT MARKINGS (STANDARD) (WHITE) (SOLID) (24")</v>
      </c>
      <c r="C27" s="97" t="str">
        <f>VLOOKUP($A27,PayItem15!$A$2:$D$1377,3,FALSE)</f>
        <v>LF</v>
      </c>
      <c r="D27" s="106">
        <f>D33</f>
        <v>53</v>
      </c>
      <c r="E27" s="114">
        <f>VLOOKUP($A27,PayItem15!$A$2:$D$1377,4,FALSE)</f>
        <v>2.2200000000000002</v>
      </c>
      <c r="F27" s="141">
        <v>1.4</v>
      </c>
      <c r="G27" s="141">
        <f t="shared" si="2"/>
        <v>117.66000000000001</v>
      </c>
      <c r="H27" s="115">
        <f t="shared" si="1"/>
        <v>74.199999999999989</v>
      </c>
    </row>
    <row r="28" spans="1:9" x14ac:dyDescent="0.2">
      <c r="A28" s="96" t="s">
        <v>2209</v>
      </c>
      <c r="B28" s="96" t="str">
        <f>VLOOKUP($A28,PayItem15!$A$2:$D$1377,2,FALSE)</f>
        <v>PAINTED PAVEMENT MARKINGS (STANDARD) (WHITE) (SKIP) (6")</v>
      </c>
      <c r="C28" s="97" t="str">
        <f>VLOOKUP($A28,PayItem15!$A$2:$D$1377,3,FALSE)</f>
        <v>GM</v>
      </c>
      <c r="D28" s="106">
        <f>D40</f>
        <v>0.127</v>
      </c>
      <c r="E28" s="114">
        <f>VLOOKUP($A28,PayItem15!$A$2:$D$1377,4,FALSE)</f>
        <v>610.5</v>
      </c>
      <c r="F28" s="141">
        <v>357.27</v>
      </c>
      <c r="G28" s="141">
        <f t="shared" si="2"/>
        <v>77.533500000000004</v>
      </c>
      <c r="H28" s="115">
        <f t="shared" si="1"/>
        <v>45.373289999999997</v>
      </c>
    </row>
    <row r="29" spans="1:9" x14ac:dyDescent="0.2">
      <c r="A29" s="96" t="s">
        <v>2213</v>
      </c>
      <c r="B29" s="96" t="str">
        <f>VLOOKUP($A29,PayItem15!$A$2:$D$1377,2,FALSE)</f>
        <v>PAINTED PAVEMENT MARKINGS (STANDARD) (WHITE) (DOTTED/GUIDELINE/6-10 GAP EXTENSION)(6")</v>
      </c>
      <c r="C29" s="97" t="str">
        <f>VLOOKUP($A29,PayItem15!$A$2:$D$1377,3,FALSE)</f>
        <v>LF</v>
      </c>
      <c r="D29" s="131">
        <v>1241</v>
      </c>
      <c r="E29" s="114">
        <f>VLOOKUP($A29,PayItem15!$A$2:$D$1377,4,FALSE)</f>
        <v>0.55500000000000005</v>
      </c>
      <c r="F29" s="141">
        <v>4.3999999999999997E-2</v>
      </c>
      <c r="G29" s="141">
        <f t="shared" si="2"/>
        <v>688.75500000000011</v>
      </c>
      <c r="H29" s="115">
        <f t="shared" si="1"/>
        <v>54.603999999999999</v>
      </c>
    </row>
    <row r="30" spans="1:9" x14ac:dyDescent="0.2">
      <c r="A30" s="96" t="s">
        <v>2217</v>
      </c>
      <c r="B30" s="96" t="str">
        <f>VLOOKUP($A30,PayItem15!$A$2:$D$1377,2,FALSE)</f>
        <v>PAINTED PAVEMENT MARKINGS (STANDARD) (WHITE) (ARROWS)</v>
      </c>
      <c r="C30" s="97" t="str">
        <f>VLOOKUP($A30,PayItem15!$A$2:$D$1377,3,FALSE)</f>
        <v>EA</v>
      </c>
      <c r="D30" s="106">
        <f>D35</f>
        <v>4</v>
      </c>
      <c r="E30" s="114">
        <f>VLOOKUP($A30,PayItem15!$A$2:$D$1377,4,FALSE)</f>
        <v>33.300000000000004</v>
      </c>
      <c r="F30" s="141">
        <v>25.36</v>
      </c>
      <c r="G30" s="141">
        <f t="shared" si="2"/>
        <v>133.20000000000002</v>
      </c>
      <c r="H30" s="115">
        <f t="shared" si="1"/>
        <v>101.44</v>
      </c>
    </row>
    <row r="31" spans="1:9" x14ac:dyDescent="0.2">
      <c r="A31" s="96" t="s">
        <v>2223</v>
      </c>
      <c r="B31" s="96" t="str">
        <f>VLOOKUP($A31,PayItem15!$A$2:$D$1377,2,FALSE)</f>
        <v>PAINTED PAVEMENT MARKINGS (STANDARD) (YELLOW) (SOLID) (6")</v>
      </c>
      <c r="C31" s="97" t="str">
        <f>VLOOKUP($A31,PayItem15!$A$2:$D$1377,3,FALSE)</f>
        <v>NM</v>
      </c>
      <c r="D31" s="106">
        <f>D41</f>
        <v>0.192</v>
      </c>
      <c r="E31" s="114">
        <f>VLOOKUP($A31,PayItem15!$A$2:$D$1377,4,FALSE)</f>
        <v>1332.0000000000002</v>
      </c>
      <c r="F31" s="141">
        <v>861.54</v>
      </c>
      <c r="G31" s="141">
        <f t="shared" si="2"/>
        <v>255.74400000000006</v>
      </c>
      <c r="H31" s="115">
        <f t="shared" si="1"/>
        <v>165.41568000000001</v>
      </c>
    </row>
    <row r="32" spans="1:9" x14ac:dyDescent="0.2">
      <c r="A32" s="96" t="s">
        <v>2229</v>
      </c>
      <c r="B32" s="96" t="str">
        <f>VLOOKUP($A32,PayItem15!$A$2:$D$1377,2,FALSE)</f>
        <v>PAINTED PAVEMENT MARKINGS (STANDARD) (YELLOW) (SOLID) (18")</v>
      </c>
      <c r="C32" s="97" t="str">
        <f>VLOOKUP($A32,PayItem15!$A$2:$D$1377,3,FALSE)</f>
        <v>LF</v>
      </c>
      <c r="D32" s="106">
        <f>D36</f>
        <v>55</v>
      </c>
      <c r="E32" s="114">
        <f>VLOOKUP($A32,PayItem15!$A$2:$D$1377,4,FALSE)</f>
        <v>2.2200000000000002</v>
      </c>
      <c r="F32" s="141">
        <v>1.08</v>
      </c>
      <c r="G32" s="141">
        <f t="shared" si="2"/>
        <v>122.10000000000001</v>
      </c>
      <c r="H32" s="115">
        <f t="shared" si="1"/>
        <v>59.400000000000006</v>
      </c>
    </row>
    <row r="33" spans="1:9" x14ac:dyDescent="0.2">
      <c r="A33" s="96" t="s">
        <v>2281</v>
      </c>
      <c r="B33" s="96" t="str">
        <f>VLOOKUP($A33,PayItem15!$A$2:$D$1377,2,FALSE)</f>
        <v>THERMOPLASTIC (STANDARD) (WHITE) (SOLID) (24")</v>
      </c>
      <c r="C33" s="97" t="str">
        <f>VLOOKUP($A33,PayItem15!$A$2:$D$1377,3,FALSE)</f>
        <v>LF</v>
      </c>
      <c r="D33" s="106">
        <v>53</v>
      </c>
      <c r="E33" s="114">
        <f>VLOOKUP($A33,PayItem15!$A$2:$D$1377,4,FALSE)</f>
        <v>5.5500000000000007</v>
      </c>
      <c r="F33" s="141">
        <v>3.76</v>
      </c>
      <c r="G33" s="141">
        <f t="shared" si="2"/>
        <v>294.15000000000003</v>
      </c>
      <c r="H33" s="115">
        <f t="shared" si="1"/>
        <v>199.28</v>
      </c>
    </row>
    <row r="34" spans="1:9" x14ac:dyDescent="0.2">
      <c r="A34" s="96" t="s">
        <v>2285</v>
      </c>
      <c r="B34" s="96" t="str">
        <f>VLOOKUP($A34,[2]PayItem15!$A$2:$D$1375,2,FALSE)</f>
        <v>THERMOPLASTIC (STANDARD) (WHITE) (DOTTED/ GUIDELINE/6-10 GAP EXTENSION) (6", 10'-30' SKIP OR 3'-9' SKIP)</v>
      </c>
      <c r="C34" s="97" t="str">
        <f>VLOOKUP($A34,[2]PayItem15!$A$2:$D$1375,3,FALSE)</f>
        <v>GM</v>
      </c>
      <c r="D34" s="98">
        <v>0.23499999999999999</v>
      </c>
      <c r="E34" s="114">
        <f>VLOOKUP($A34,[2]PayItem15!$A$2:$D$1375,4,FALSE)</f>
        <v>1665.0000000000002</v>
      </c>
      <c r="F34" s="141">
        <v>1810.97</v>
      </c>
      <c r="G34" s="141">
        <f t="shared" si="2"/>
        <v>391.27500000000003</v>
      </c>
      <c r="H34" s="115">
        <f t="shared" si="1"/>
        <v>425.57794999999999</v>
      </c>
    </row>
    <row r="35" spans="1:9" x14ac:dyDescent="0.2">
      <c r="A35" s="96" t="s">
        <v>2291</v>
      </c>
      <c r="B35" s="96" t="str">
        <f>VLOOKUP($A35,[2]PayItem15!$A$2:$D$1375,2,FALSE)</f>
        <v>THERMOPLASTIC (STANDARD) (WHITE) (ARROW)</v>
      </c>
      <c r="C35" s="97" t="str">
        <f>VLOOKUP($A35,[2]PayItem15!$A$2:$D$1375,3,FALSE)</f>
        <v>EA</v>
      </c>
      <c r="D35" s="106">
        <v>4</v>
      </c>
      <c r="E35" s="114">
        <f>VLOOKUP($A35,[2]PayItem15!$A$2:$D$1375,4,FALSE)</f>
        <v>83.250000000000014</v>
      </c>
      <c r="F35" s="141">
        <v>42.2</v>
      </c>
      <c r="G35" s="141">
        <f t="shared" si="2"/>
        <v>333.00000000000006</v>
      </c>
      <c r="H35" s="115">
        <f t="shared" si="1"/>
        <v>168.8</v>
      </c>
    </row>
    <row r="36" spans="1:9" x14ac:dyDescent="0.2">
      <c r="A36" s="96" t="s">
        <v>2297</v>
      </c>
      <c r="B36" s="96" t="str">
        <f>VLOOKUP($A36,[2]PayItem15!$A$2:$D$1375,2,FALSE)</f>
        <v>THERMOPLASTIC (STANDARD) (YELLOW) (SOLID) (18")</v>
      </c>
      <c r="C36" s="97" t="str">
        <f>VLOOKUP($A36,[2]PayItem15!$A$2:$D$1375,3,FALSE)</f>
        <v>LF</v>
      </c>
      <c r="D36" s="106">
        <v>55</v>
      </c>
      <c r="E36" s="114">
        <f>VLOOKUP($A36,[2]PayItem15!$A$2:$D$1375,4,FALSE)</f>
        <v>4.4400000000000004</v>
      </c>
      <c r="F36" s="141">
        <v>2.97</v>
      </c>
      <c r="G36" s="141">
        <f t="shared" si="2"/>
        <v>244.20000000000002</v>
      </c>
      <c r="H36" s="115">
        <f t="shared" si="1"/>
        <v>163.35000000000002</v>
      </c>
    </row>
    <row r="37" spans="1:9" x14ac:dyDescent="0.2">
      <c r="A37" s="96" t="s">
        <v>2335</v>
      </c>
      <c r="B37" s="96" t="str">
        <f>VLOOKUP($A37,[2]PayItem15!$A$2:$D$1375,2,FALSE)</f>
        <v>THERMOPLASTIC (PREFORMED) (WHITE) (MESSAGE)</v>
      </c>
      <c r="C37" s="97" t="str">
        <f>VLOOKUP($A37,[2]PayItem15!$A$2:$D$1375,3,FALSE)</f>
        <v>EA</v>
      </c>
      <c r="D37" s="106">
        <v>9</v>
      </c>
      <c r="E37" s="114">
        <f>VLOOKUP($A37,[2]PayItem15!$A$2:$D$1375,4,FALSE)</f>
        <v>499.50000000000006</v>
      </c>
      <c r="F37" s="141">
        <v>237.68</v>
      </c>
      <c r="G37" s="141">
        <f t="shared" si="2"/>
        <v>4495.5000000000009</v>
      </c>
      <c r="H37" s="115">
        <f t="shared" si="1"/>
        <v>2139.12</v>
      </c>
    </row>
    <row r="38" spans="1:9" x14ac:dyDescent="0.2">
      <c r="A38" s="96" t="s">
        <v>2337</v>
      </c>
      <c r="B38" s="96" t="str">
        <f>VLOOKUP($A38,PayItem15!$A$2:$D$1377,2,FALSE)</f>
        <v>THERMOPLASTIC (PREFORMED) (WHITE) (ARROWS)</v>
      </c>
      <c r="C38" s="97" t="str">
        <f>VLOOKUP($A38,PayItem15!$A$2:$D$1377,3,FALSE)</f>
        <v>EA</v>
      </c>
      <c r="D38" s="106">
        <v>5</v>
      </c>
      <c r="E38" s="114">
        <f>VLOOKUP($A38,PayItem15!$A$2:$D$1377,4,FALSE)</f>
        <v>277.5</v>
      </c>
      <c r="F38" s="141">
        <v>128.97</v>
      </c>
      <c r="G38" s="141">
        <f t="shared" si="2"/>
        <v>1387.5</v>
      </c>
      <c r="H38" s="115">
        <f t="shared" si="1"/>
        <v>644.85</v>
      </c>
    </row>
    <row r="39" spans="1:9" x14ac:dyDescent="0.2">
      <c r="A39" s="96" t="s">
        <v>2381</v>
      </c>
      <c r="B39" s="96" t="str">
        <f>VLOOKUP($A39,PayItem15!$A$2:$D$1377,2,FALSE)</f>
        <v>THERMOPLASTIC (STANDARD - OTHER SURFACES ) (WHITE) (SOLID) (6")</v>
      </c>
      <c r="C39" s="97" t="str">
        <f>VLOOKUP($A39,PayItem15!$A$2:$D$1377,3,FALSE)</f>
        <v>NM</v>
      </c>
      <c r="D39" s="106">
        <v>0.192</v>
      </c>
      <c r="E39" s="114">
        <f>VLOOKUP($A39,PayItem15!$A$2:$D$1377,4,FALSE)</f>
        <v>4662</v>
      </c>
      <c r="F39" s="141">
        <v>3831.59</v>
      </c>
      <c r="G39" s="141">
        <f t="shared" si="2"/>
        <v>895.10400000000004</v>
      </c>
      <c r="H39" s="115">
        <f t="shared" si="1"/>
        <v>735.66528000000005</v>
      </c>
    </row>
    <row r="40" spans="1:9" x14ac:dyDescent="0.2">
      <c r="A40" s="96" t="s">
        <v>2385</v>
      </c>
      <c r="B40" s="96" t="str">
        <f>VLOOKUP($A40,PayItem15!$A$2:$D$1377,2,FALSE)</f>
        <v>THERMOPLASTIC (STANDARD - OTHER SURFACES) (WHITE) (SKIP) (6")</v>
      </c>
      <c r="C40" s="97" t="str">
        <f>VLOOKUP($A40,PayItem15!$A$2:$D$1377,3,FALSE)</f>
        <v>GM</v>
      </c>
      <c r="D40" s="106">
        <v>0.127</v>
      </c>
      <c r="E40" s="114">
        <f>VLOOKUP($A40,PayItem15!$A$2:$D$1377,4,FALSE)</f>
        <v>1665.0000000000002</v>
      </c>
      <c r="F40" s="141">
        <v>1201.52</v>
      </c>
      <c r="G40" s="141">
        <f t="shared" si="2"/>
        <v>211.45500000000004</v>
      </c>
      <c r="H40" s="115">
        <f t="shared" si="1"/>
        <v>152.59304</v>
      </c>
    </row>
    <row r="41" spans="1:9" x14ac:dyDescent="0.2">
      <c r="A41" s="96" t="s">
        <v>2389</v>
      </c>
      <c r="B41" s="96" t="str">
        <f>VLOOKUP($A41,PayItem15!$A$2:$D$1377,2,FALSE)</f>
        <v>THERMOPLASTIC (STANDARD - OTHER SURFACES) (YELLOW) (SOLID) (6")</v>
      </c>
      <c r="C41" s="97" t="str">
        <f>VLOOKUP($A41,PayItem15!$A$2:$D$1377,3,FALSE)</f>
        <v>NM</v>
      </c>
      <c r="D41" s="106">
        <v>0.192</v>
      </c>
      <c r="E41" s="114">
        <f>VLOOKUP($A41,PayItem15!$A$2:$D$1377,4,FALSE)</f>
        <v>4662</v>
      </c>
      <c r="F41" s="141">
        <v>3788.2</v>
      </c>
      <c r="G41" s="141">
        <f t="shared" si="2"/>
        <v>895.10400000000004</v>
      </c>
      <c r="H41" s="115">
        <f t="shared" si="1"/>
        <v>727.33439999999996</v>
      </c>
    </row>
    <row r="42" spans="1:9" x14ac:dyDescent="0.2">
      <c r="A42" s="96"/>
      <c r="B42" s="96"/>
      <c r="C42" s="97"/>
      <c r="D42" s="116"/>
      <c r="E42" s="114"/>
      <c r="F42" s="141"/>
      <c r="G42" s="141"/>
      <c r="H42" s="115"/>
      <c r="I42" s="117"/>
    </row>
    <row r="43" spans="1:9" ht="13.5" thickBot="1" x14ac:dyDescent="0.25">
      <c r="A43" s="96"/>
      <c r="B43" s="96"/>
      <c r="C43" s="205" t="s">
        <v>2779</v>
      </c>
      <c r="D43" s="206"/>
      <c r="E43" s="109"/>
      <c r="F43" s="147"/>
      <c r="G43" s="146">
        <f>SUM(G20:G41)</f>
        <v>34449.594500000007</v>
      </c>
      <c r="H43" s="146">
        <f>SUM(H20:H41)</f>
        <v>32788.675969999997</v>
      </c>
    </row>
    <row r="44" spans="1:9" ht="13.5" customHeight="1" x14ac:dyDescent="0.2">
      <c r="A44" s="207" t="s">
        <v>2800</v>
      </c>
      <c r="B44" s="207"/>
      <c r="C44" s="207"/>
      <c r="D44" s="207"/>
      <c r="E44" s="207"/>
      <c r="F44" s="207"/>
      <c r="G44" s="207"/>
      <c r="H44" s="208"/>
    </row>
    <row r="45" spans="1:9" x14ac:dyDescent="0.2">
      <c r="A45" s="102" t="s">
        <v>328</v>
      </c>
      <c r="B45" s="102" t="str">
        <f>VLOOKUP($A45,PayItem15!$A$2:$D$1377,2,FALSE)</f>
        <v>PATTERNED PAVEMENT, VEHICULAR AREAS - GREEN BIKE LANE</v>
      </c>
      <c r="C45" s="103" t="str">
        <f>VLOOKUP($A45,PayItem15!$A$2:$D$1377,3,FALSE)</f>
        <v>SY</v>
      </c>
      <c r="D45" s="107">
        <v>195</v>
      </c>
      <c r="E45" s="104">
        <f>VLOOKUP($A45,PayItem15!$A$2:$D$1377,4,FALSE)</f>
        <v>70</v>
      </c>
      <c r="F45" s="140">
        <v>59.45</v>
      </c>
      <c r="G45" s="141">
        <f>D45*E45</f>
        <v>13650</v>
      </c>
      <c r="H45" s="115">
        <f t="shared" ref="H45:H49" si="3">PRODUCT(D45,F45)</f>
        <v>11592.75</v>
      </c>
    </row>
    <row r="46" spans="1:9" x14ac:dyDescent="0.2">
      <c r="A46" s="96" t="s">
        <v>2285</v>
      </c>
      <c r="B46" s="96" t="str">
        <f>VLOOKUP($A46,[2]PayItem15!$A$2:$D$1375,2,FALSE)</f>
        <v>THERMOPLASTIC (STANDARD) (WHITE) (DOTTED/ GUIDELINE/6-10 GAP EXTENSION) (6", 10'-30' SKIP OR 3'-9' SKIP)</v>
      </c>
      <c r="C46" s="97" t="str">
        <f>VLOOKUP($A46,[2]PayItem15!$A$2:$D$1375,3,FALSE)</f>
        <v>GM</v>
      </c>
      <c r="D46" s="98">
        <v>0.13</v>
      </c>
      <c r="E46" s="114">
        <f>VLOOKUP($A46,[2]PayItem15!$A$2:$D$1375,4,FALSE)</f>
        <v>1665.0000000000002</v>
      </c>
      <c r="F46" s="141">
        <v>1810.97</v>
      </c>
      <c r="G46" s="141">
        <f>D46*E46</f>
        <v>216.45000000000005</v>
      </c>
      <c r="H46" s="115">
        <f t="shared" si="3"/>
        <v>235.42610000000002</v>
      </c>
    </row>
    <row r="47" spans="1:9" x14ac:dyDescent="0.2">
      <c r="A47" s="96" t="s">
        <v>2335</v>
      </c>
      <c r="B47" s="96" t="str">
        <f>VLOOKUP($A47,PayItem15!$A$2:$D$1377,2,FALSE)</f>
        <v>THERMOPLASTIC (PREFORMED) (WHITE) (MESSAGE)</v>
      </c>
      <c r="C47" s="97" t="str">
        <f>VLOOKUP($A47,PayItem15!$A$2:$D$1377,3,FALSE)</f>
        <v>EA</v>
      </c>
      <c r="D47" s="106">
        <v>3</v>
      </c>
      <c r="E47" s="114">
        <f>VLOOKUP($A47,PayItem15!$A$2:$D$1377,4,FALSE)</f>
        <v>499.50000000000006</v>
      </c>
      <c r="F47" s="141">
        <v>237.68</v>
      </c>
      <c r="G47" s="141">
        <f>D47*E47</f>
        <v>1498.5000000000002</v>
      </c>
      <c r="H47" s="115">
        <f t="shared" si="3"/>
        <v>713.04</v>
      </c>
    </row>
    <row r="48" spans="1:9" x14ac:dyDescent="0.2">
      <c r="A48" s="96" t="s">
        <v>2337</v>
      </c>
      <c r="B48" s="96" t="str">
        <f>VLOOKUP($A48,PayItem15!$A$2:$D$1377,2,FALSE)</f>
        <v>THERMOPLASTIC (PREFORMED) (WHITE) (ARROWS)</v>
      </c>
      <c r="C48" s="97" t="str">
        <f>VLOOKUP($A48,PayItem15!$A$2:$D$1377,3,FALSE)</f>
        <v>EA</v>
      </c>
      <c r="D48" s="106">
        <v>3</v>
      </c>
      <c r="E48" s="114">
        <f>VLOOKUP($A48,PayItem15!$A$2:$D$1377,4,FALSE)</f>
        <v>277.5</v>
      </c>
      <c r="F48" s="141">
        <v>128.97</v>
      </c>
      <c r="G48" s="141">
        <f>D48*E48</f>
        <v>832.5</v>
      </c>
      <c r="H48" s="115">
        <f t="shared" si="3"/>
        <v>386.90999999999997</v>
      </c>
    </row>
    <row r="49" spans="1:9" x14ac:dyDescent="0.2">
      <c r="A49" s="96" t="s">
        <v>2397</v>
      </c>
      <c r="B49" s="96" t="str">
        <f>VLOOKUP($A49,[2]PayItem15!$A$2:$D$1375,2,FALSE)</f>
        <v>THERMOPLASTIC (REMOVE EXISTING)</v>
      </c>
      <c r="C49" s="97" t="str">
        <f>VLOOKUP($A49,[2]PayItem15!$A$2:$D$1375,3,FALSE)</f>
        <v>SF</v>
      </c>
      <c r="D49" s="131">
        <v>140</v>
      </c>
      <c r="E49" s="114">
        <f>VLOOKUP($A49,[2]PayItem15!$A$2:$D$1375,4,FALSE)</f>
        <v>1.665</v>
      </c>
      <c r="F49" s="141">
        <v>0.44</v>
      </c>
      <c r="G49" s="141">
        <f>D49*E49</f>
        <v>233.1</v>
      </c>
      <c r="H49" s="115">
        <f t="shared" si="3"/>
        <v>61.6</v>
      </c>
    </row>
    <row r="50" spans="1:9" x14ac:dyDescent="0.2">
      <c r="A50" s="96"/>
      <c r="B50" s="96"/>
      <c r="C50" s="97"/>
      <c r="D50" s="116"/>
      <c r="E50" s="114"/>
      <c r="F50" s="141"/>
      <c r="G50" s="141"/>
      <c r="H50" s="115"/>
      <c r="I50" s="117"/>
    </row>
    <row r="51" spans="1:9" ht="13.5" thickBot="1" x14ac:dyDescent="0.25">
      <c r="A51" s="96"/>
      <c r="B51" s="96"/>
      <c r="C51" s="205" t="s">
        <v>2779</v>
      </c>
      <c r="D51" s="206"/>
      <c r="E51" s="109"/>
      <c r="F51" s="147"/>
      <c r="G51" s="146">
        <f>SUM(G45:G49)</f>
        <v>16430.55</v>
      </c>
      <c r="H51" s="146">
        <f>SUM(H45:H49)</f>
        <v>12989.726100000002</v>
      </c>
    </row>
    <row r="52" spans="1:9" s="118" customFormat="1" ht="13.5" customHeight="1" x14ac:dyDescent="0.2">
      <c r="A52" s="207" t="s">
        <v>2790</v>
      </c>
      <c r="B52" s="207"/>
      <c r="C52" s="207"/>
      <c r="D52" s="207"/>
      <c r="E52" s="207"/>
      <c r="F52" s="207"/>
      <c r="G52" s="207"/>
      <c r="H52" s="208"/>
    </row>
    <row r="53" spans="1:9" x14ac:dyDescent="0.2">
      <c r="A53" s="96" t="s">
        <v>1501</v>
      </c>
      <c r="B53" s="96" t="str">
        <f>VLOOKUP($A53,PayItem15!$A$2:$D$1377,2,FALSE)</f>
        <v>SINGLE POST SIGN (F&amp;I) (GROUND MOUNT) (UP TO 12 SF)</v>
      </c>
      <c r="C53" s="97" t="str">
        <f>VLOOKUP($A53,PayItem15!$A$2:$D$1377,3,FALSE)</f>
        <v>AS</v>
      </c>
      <c r="D53" s="106">
        <v>4</v>
      </c>
      <c r="E53" s="114">
        <f>VLOOKUP($A53,PayItem15!$A$2:$D$1377,4,FALSE)</f>
        <v>440.00000000000006</v>
      </c>
      <c r="F53" s="141">
        <v>329.93</v>
      </c>
      <c r="G53" s="141">
        <f>D53*E53</f>
        <v>1760.0000000000002</v>
      </c>
      <c r="H53" s="115">
        <f t="shared" ref="H53:H55" si="4">PRODUCT(D53,F53)</f>
        <v>1319.72</v>
      </c>
    </row>
    <row r="54" spans="1:9" x14ac:dyDescent="0.2">
      <c r="A54" s="96" t="s">
        <v>2335</v>
      </c>
      <c r="B54" s="96" t="str">
        <f>VLOOKUP($A54,PayItem15!$A$2:$D$1377,2,FALSE)</f>
        <v>THERMOPLASTIC (PREFORMED) (WHITE) (MESSAGE)</v>
      </c>
      <c r="C54" s="97" t="str">
        <f>VLOOKUP($A54,PayItem15!$A$2:$D$1377,3,FALSE)</f>
        <v>EA</v>
      </c>
      <c r="D54" s="106">
        <v>36</v>
      </c>
      <c r="E54" s="114">
        <f>VLOOKUP($A54,PayItem15!$A$2:$D$1377,4,FALSE)</f>
        <v>499.50000000000006</v>
      </c>
      <c r="F54" s="141">
        <v>237.68</v>
      </c>
      <c r="G54" s="141">
        <f>D54*E54</f>
        <v>17982.000000000004</v>
      </c>
      <c r="H54" s="115">
        <f t="shared" si="4"/>
        <v>8556.48</v>
      </c>
    </row>
    <row r="55" spans="1:9" x14ac:dyDescent="0.2">
      <c r="A55" s="96" t="s">
        <v>2337</v>
      </c>
      <c r="B55" s="96" t="str">
        <f>VLOOKUP($A55,PayItem15!$A$2:$D$1377,2,FALSE)</f>
        <v>THERMOPLASTIC (PREFORMED) (WHITE) (ARROWS)</v>
      </c>
      <c r="C55" s="97" t="str">
        <f>VLOOKUP($A55,PayItem15!$A$2:$D$1377,3,FALSE)</f>
        <v>EA</v>
      </c>
      <c r="D55" s="106">
        <v>4</v>
      </c>
      <c r="E55" s="114">
        <f>VLOOKUP($A55,PayItem15!$A$2:$D$1377,4,FALSE)</f>
        <v>277.5</v>
      </c>
      <c r="F55" s="141">
        <v>128.97</v>
      </c>
      <c r="G55" s="141">
        <f>D55*E55</f>
        <v>1110</v>
      </c>
      <c r="H55" s="115">
        <f t="shared" si="4"/>
        <v>515.88</v>
      </c>
    </row>
    <row r="56" spans="1:9" x14ac:dyDescent="0.2">
      <c r="A56" s="96"/>
      <c r="B56" s="96"/>
      <c r="C56" s="97"/>
      <c r="D56" s="116"/>
      <c r="E56" s="114"/>
      <c r="F56" s="141"/>
      <c r="G56" s="141"/>
      <c r="H56" s="115"/>
      <c r="I56" s="117"/>
    </row>
    <row r="57" spans="1:9" ht="13.5" thickBot="1" x14ac:dyDescent="0.25">
      <c r="A57" s="96"/>
      <c r="B57" s="96"/>
      <c r="C57" s="205" t="s">
        <v>2779</v>
      </c>
      <c r="D57" s="206"/>
      <c r="E57" s="109"/>
      <c r="F57" s="147"/>
      <c r="G57" s="146">
        <f>SUM(G53:G55)</f>
        <v>20852.000000000004</v>
      </c>
      <c r="H57" s="146">
        <f>SUM(H53:H55)</f>
        <v>10392.079999999998</v>
      </c>
    </row>
    <row r="58" spans="1:9" s="118" customFormat="1" ht="13.5" customHeight="1" x14ac:dyDescent="0.2">
      <c r="A58" s="207" t="s">
        <v>2784</v>
      </c>
      <c r="B58" s="207"/>
      <c r="C58" s="207"/>
      <c r="D58" s="207"/>
      <c r="E58" s="207"/>
      <c r="F58" s="207"/>
      <c r="G58" s="207"/>
      <c r="H58" s="208"/>
    </row>
    <row r="59" spans="1:9" x14ac:dyDescent="0.2">
      <c r="A59" s="102" t="s">
        <v>168</v>
      </c>
      <c r="B59" s="102" t="str">
        <f>VLOOKUP($A59,PayItem15!$A$2:$D$1377,2,FALSE)</f>
        <v>MILLING EXIST ASPH PAVT, 1" AVG DEPTH</v>
      </c>
      <c r="C59" s="103" t="str">
        <f>VLOOKUP($A59,PayItem15!$A$2:$D$1377,3,FALSE)</f>
        <v>SY</v>
      </c>
      <c r="D59" s="129">
        <v>7930</v>
      </c>
      <c r="E59" s="104">
        <f>VLOOKUP($A59,PayItem15!$A$2:$D$1377,4,FALSE)</f>
        <v>7.5</v>
      </c>
      <c r="F59" s="140">
        <v>2.23</v>
      </c>
      <c r="G59" s="141">
        <f t="shared" ref="G59:G85" si="5">D59*E59</f>
        <v>59475</v>
      </c>
      <c r="H59" s="115">
        <f t="shared" ref="H59:H85" si="6">PRODUCT(D59,F59)</f>
        <v>17683.900000000001</v>
      </c>
      <c r="I59" s="109" t="s">
        <v>2802</v>
      </c>
    </row>
    <row r="60" spans="1:9" x14ac:dyDescent="0.2">
      <c r="A60" s="102" t="s">
        <v>204</v>
      </c>
      <c r="B60" s="102" t="str">
        <f>PayItem15!B97</f>
        <v>ASPHALT CONCRETE FRICTION COURSE (TRAFFIC C)      (FC-9.5, PG 76-22, ARB), 300 TONS OR MORE</v>
      </c>
      <c r="C60" s="103" t="str">
        <f>VLOOKUP($A60,PayItem15!$A$2:$D$1377,3,FALSE)</f>
        <v>TN</v>
      </c>
      <c r="D60" s="130">
        <f>D59*1*110/2000</f>
        <v>436.15</v>
      </c>
      <c r="E60" s="104">
        <v>313</v>
      </c>
      <c r="F60" s="140">
        <v>123.47</v>
      </c>
      <c r="G60" s="141">
        <v>0</v>
      </c>
      <c r="H60" s="115">
        <f t="shared" si="6"/>
        <v>53851.440499999997</v>
      </c>
      <c r="I60" s="109" t="s">
        <v>2802</v>
      </c>
    </row>
    <row r="61" spans="1:9" x14ac:dyDescent="0.2">
      <c r="A61" s="96" t="s">
        <v>2130</v>
      </c>
      <c r="B61" s="96" t="str">
        <f>VLOOKUP($A61,PayItem15!$A$2:$D$1377,2,FALSE)</f>
        <v>RETRO-REFLECTIVE PAVEMENT MARKERS</v>
      </c>
      <c r="C61" s="97" t="str">
        <f>VLOOKUP($A61,PayItem15!$A$2:$D$1377,3,FALSE)</f>
        <v>EA</v>
      </c>
      <c r="D61" s="106">
        <v>166</v>
      </c>
      <c r="E61" s="114">
        <f>VLOOKUP($A61,PayItem15!$A$2:$D$1377,4,FALSE)</f>
        <v>4.4400000000000004</v>
      </c>
      <c r="F61" s="141">
        <v>4.4400000000000004</v>
      </c>
      <c r="G61" s="141">
        <f t="shared" si="5"/>
        <v>737.04000000000008</v>
      </c>
      <c r="H61" s="115">
        <f t="shared" si="6"/>
        <v>737.04000000000008</v>
      </c>
    </row>
    <row r="62" spans="1:9" x14ac:dyDescent="0.2">
      <c r="A62" s="96" t="s">
        <v>2199</v>
      </c>
      <c r="B62" s="96" t="str">
        <f>VLOOKUP($A62,PayItem15!$A$2:$D$1377,2,FALSE)</f>
        <v>PAINTED PAVEMENT MARKINGS (STANDARD) (WHITE) (SOLID) (6")</v>
      </c>
      <c r="C62" s="97" t="str">
        <f>VLOOKUP($A62,PayItem15!$A$2:$D$1377,3,FALSE)</f>
        <v>NM</v>
      </c>
      <c r="D62" s="98">
        <f>D82</f>
        <v>0.375</v>
      </c>
      <c r="E62" s="114">
        <f>VLOOKUP($A62,PayItem15!$A$2:$D$1377,4,FALSE)</f>
        <v>1332.0000000000002</v>
      </c>
      <c r="F62" s="141">
        <v>875.24</v>
      </c>
      <c r="G62" s="141">
        <f t="shared" si="5"/>
        <v>499.50000000000011</v>
      </c>
      <c r="H62" s="115">
        <f t="shared" si="6"/>
        <v>328.21500000000003</v>
      </c>
    </row>
    <row r="63" spans="1:9" x14ac:dyDescent="0.2">
      <c r="A63" s="96" t="s">
        <v>2203</v>
      </c>
      <c r="B63" s="96" t="str">
        <f>VLOOKUP($A63,PayItem15!$A$2:$D$1377,2,FALSE)</f>
        <v>PAINTED PAVEMENT MARKINGS (STANDARD) (WHITE) (SOLID) (12")</v>
      </c>
      <c r="C63" s="97" t="str">
        <f>VLOOKUP($A63,PayItem15!$A$2:$D$1377,3,FALSE)</f>
        <v>LF</v>
      </c>
      <c r="D63" s="131">
        <v>197</v>
      </c>
      <c r="E63" s="114">
        <f>VLOOKUP($A63,PayItem15!$A$2:$D$1377,4,FALSE)</f>
        <v>1.1100000000000001</v>
      </c>
      <c r="F63" s="141">
        <v>0.74</v>
      </c>
      <c r="G63" s="141">
        <f t="shared" si="5"/>
        <v>218.67000000000002</v>
      </c>
      <c r="H63" s="115">
        <f t="shared" si="6"/>
        <v>145.78</v>
      </c>
    </row>
    <row r="64" spans="1:9" x14ac:dyDescent="0.2">
      <c r="A64" s="96" t="s">
        <v>2209</v>
      </c>
      <c r="B64" s="96" t="str">
        <f>VLOOKUP($A64,PayItem15!$A$2:$D$1377,2,FALSE)</f>
        <v>PAINTED PAVEMENT MARKINGS (STANDARD) (WHITE) (SKIP) (6")</v>
      </c>
      <c r="C64" s="97" t="str">
        <f>VLOOKUP($A64,PayItem15!$A$2:$D$1377,3,FALSE)</f>
        <v>GM</v>
      </c>
      <c r="D64" s="98">
        <f>D85</f>
        <v>0.29399999999999998</v>
      </c>
      <c r="E64" s="114">
        <f>VLOOKUP($A64,PayItem15!$A$2:$D$1377,4,FALSE)</f>
        <v>610.5</v>
      </c>
      <c r="F64" s="141">
        <v>357.27</v>
      </c>
      <c r="G64" s="141">
        <f t="shared" si="5"/>
        <v>179.48699999999999</v>
      </c>
      <c r="H64" s="115">
        <f t="shared" si="6"/>
        <v>105.03737999999998</v>
      </c>
    </row>
    <row r="65" spans="1:9" x14ac:dyDescent="0.2">
      <c r="A65" s="96" t="s">
        <v>2213</v>
      </c>
      <c r="B65" s="96" t="str">
        <f>VLOOKUP($A65,PayItem15!$A$2:$D$1377,2,FALSE)</f>
        <v>PAINTED PAVEMENT MARKINGS (STANDARD) (WHITE) (DOTTED/GUIDELINE/6-10 GAP EXTENSION)(6")</v>
      </c>
      <c r="C65" s="97" t="str">
        <f>VLOOKUP($A65,PayItem15!$A$2:$D$1377,3,FALSE)</f>
        <v>LF</v>
      </c>
      <c r="D65" s="131">
        <v>2054</v>
      </c>
      <c r="E65" s="114">
        <f>VLOOKUP($A65,PayItem15!$A$2:$D$1377,4,FALSE)</f>
        <v>0.55500000000000005</v>
      </c>
      <c r="F65" s="141">
        <v>4.3999999999999997E-2</v>
      </c>
      <c r="G65" s="141">
        <f t="shared" si="5"/>
        <v>1139.97</v>
      </c>
      <c r="H65" s="115">
        <f t="shared" si="6"/>
        <v>90.375999999999991</v>
      </c>
    </row>
    <row r="66" spans="1:9" x14ac:dyDescent="0.2">
      <c r="A66" s="96" t="s">
        <v>2215</v>
      </c>
      <c r="B66" s="96" t="str">
        <f>VLOOKUP($A66,PayItem15!$A$2:$D$1377,2,FALSE)</f>
        <v>PAINTED PAVEMENT MARKINGS (STANDARD) (WHITE) (MESSAGE)</v>
      </c>
      <c r="C66" s="97" t="str">
        <f>VLOOKUP($A66,PayItem15!$A$2:$D$1377,3,FALSE)</f>
        <v>EA</v>
      </c>
      <c r="D66" s="131">
        <f>D74</f>
        <v>16</v>
      </c>
      <c r="E66" s="114">
        <f>VLOOKUP($A66,PayItem15!$A$2:$D$1377,4,FALSE)</f>
        <v>66.600000000000009</v>
      </c>
      <c r="F66" s="141">
        <v>39.869999999999997</v>
      </c>
      <c r="G66" s="141">
        <f t="shared" si="5"/>
        <v>1065.6000000000001</v>
      </c>
      <c r="H66" s="115">
        <f t="shared" si="6"/>
        <v>637.91999999999996</v>
      </c>
    </row>
    <row r="67" spans="1:9" x14ac:dyDescent="0.2">
      <c r="A67" s="96" t="s">
        <v>2217</v>
      </c>
      <c r="B67" s="96" t="str">
        <f>VLOOKUP($A67,PayItem15!$A$2:$D$1377,2,FALSE)</f>
        <v>PAINTED PAVEMENT MARKINGS (STANDARD) (WHITE) (ARROWS)</v>
      </c>
      <c r="C67" s="97" t="str">
        <f>VLOOKUP($A67,PayItem15!$A$2:$D$1377,3,FALSE)</f>
        <v>EA</v>
      </c>
      <c r="D67" s="131">
        <f>D75</f>
        <v>8</v>
      </c>
      <c r="E67" s="114">
        <f>VLOOKUP($A67,PayItem15!$A$2:$D$1377,4,FALSE)</f>
        <v>33.300000000000004</v>
      </c>
      <c r="F67" s="141">
        <v>25.35</v>
      </c>
      <c r="G67" s="141">
        <f t="shared" si="5"/>
        <v>266.40000000000003</v>
      </c>
      <c r="H67" s="115">
        <f t="shared" si="6"/>
        <v>202.8</v>
      </c>
    </row>
    <row r="68" spans="1:9" x14ac:dyDescent="0.2">
      <c r="A68" s="96" t="s">
        <v>2223</v>
      </c>
      <c r="B68" s="96" t="str">
        <f>VLOOKUP($A68,PayItem15!$A$2:$D$1377,2,FALSE)</f>
        <v>PAINTED PAVEMENT MARKINGS (STANDARD) (YELLOW) (SOLID) (6")</v>
      </c>
      <c r="C68" s="97" t="str">
        <f>VLOOKUP($A68,PayItem15!$A$2:$D$1377,3,FALSE)</f>
        <v>NM</v>
      </c>
      <c r="D68" s="98">
        <f>D83</f>
        <v>0.41</v>
      </c>
      <c r="E68" s="114">
        <f>VLOOKUP($A68,PayItem15!$A$2:$D$1377,4,FALSE)</f>
        <v>1332.0000000000002</v>
      </c>
      <c r="F68" s="141">
        <v>861.54</v>
      </c>
      <c r="G68" s="141">
        <f t="shared" si="5"/>
        <v>546.12</v>
      </c>
      <c r="H68" s="115">
        <f t="shared" si="6"/>
        <v>353.23139999999995</v>
      </c>
    </row>
    <row r="69" spans="1:9" x14ac:dyDescent="0.2">
      <c r="A69" s="96" t="s">
        <v>2229</v>
      </c>
      <c r="B69" s="96" t="str">
        <f>VLOOKUP($A69,PayItem15!$A$2:$D$1377,2,FALSE)</f>
        <v>PAINTED PAVEMENT MARKINGS (STANDARD) (YELLOW) (SOLID) (18")</v>
      </c>
      <c r="C69" s="97" t="str">
        <f>VLOOKUP($A69,PayItem15!$A$2:$D$1377,3,FALSE)</f>
        <v>LF</v>
      </c>
      <c r="D69" s="131">
        <f>D76</f>
        <v>132</v>
      </c>
      <c r="E69" s="114">
        <f>VLOOKUP($A69,PayItem15!$A$2:$D$1377,4,FALSE)</f>
        <v>2.2200000000000002</v>
      </c>
      <c r="F69" s="141">
        <v>1.08</v>
      </c>
      <c r="G69" s="141">
        <f t="shared" si="5"/>
        <v>293.04000000000002</v>
      </c>
      <c r="H69" s="115">
        <f t="shared" si="6"/>
        <v>142.56</v>
      </c>
    </row>
    <row r="70" spans="1:9" x14ac:dyDescent="0.2">
      <c r="A70" s="96" t="s">
        <v>2233</v>
      </c>
      <c r="B70" s="96" t="str">
        <f>VLOOKUP($A70,PayItem15!$A$2:$D$1377,2,FALSE)</f>
        <v>PAINTED PAVEMENT MARKINGS (STANDARD) (YELLOW) (SKIP) (6")</v>
      </c>
      <c r="C70" s="97" t="str">
        <f>VLOOKUP($A70,PayItem15!$A$2:$D$1377,3,FALSE)</f>
        <v>GM</v>
      </c>
      <c r="D70" s="98">
        <f>D84</f>
        <v>9.0999999999999998E-2</v>
      </c>
      <c r="E70" s="114">
        <f>VLOOKUP($A70,PayItem15!$A$2:$D$1377,4,FALSE)</f>
        <v>555</v>
      </c>
      <c r="F70" s="141">
        <v>358.84</v>
      </c>
      <c r="G70" s="141">
        <f t="shared" si="5"/>
        <v>50.504999999999995</v>
      </c>
      <c r="H70" s="115">
        <f t="shared" si="6"/>
        <v>32.654439999999994</v>
      </c>
    </row>
    <row r="71" spans="1:9" x14ac:dyDescent="0.2">
      <c r="A71" s="96" t="s">
        <v>2237</v>
      </c>
      <c r="B71" s="96" t="str">
        <f>VLOOKUP($A71,PayItem15!$A$2:$D$1377,2,FALSE)</f>
        <v>PAINTED PAVEMENT MARKINGS (STANDARD) (YELLOW) (DOTTED/GUIDELINE/6-10 GAP EXTENSION)(6")</v>
      </c>
      <c r="C71" s="97" t="str">
        <f>VLOOKUP($A71,PayItem15!$A$2:$D$1377,3,FALSE)</f>
        <v>LF</v>
      </c>
      <c r="D71" s="131">
        <f>D77*5280</f>
        <v>475.2</v>
      </c>
      <c r="E71" s="114">
        <f>VLOOKUP($A71,PayItem15!$A$2:$D$1377,4,FALSE)</f>
        <v>0.27750000000000002</v>
      </c>
      <c r="F71" s="141">
        <v>3.4000000000000002E-2</v>
      </c>
      <c r="G71" s="141">
        <f t="shared" si="5"/>
        <v>131.86799999999999</v>
      </c>
      <c r="H71" s="115">
        <f>PRODUCT(D71,F71)</f>
        <v>16.1568</v>
      </c>
    </row>
    <row r="72" spans="1:9" x14ac:dyDescent="0.2">
      <c r="A72" s="96" t="s">
        <v>2243</v>
      </c>
      <c r="B72" s="96" t="str">
        <f>VLOOKUP($A72,PayItem15!$A$2:$D$1377,2,FALSE)</f>
        <v>PAINTED PAVEMENT MARKINGS (STANDARD) (YELLOW) (ISLAND NOSE)</v>
      </c>
      <c r="C72" s="97" t="str">
        <f>VLOOKUP($A72,PayItem15!$A$2:$D$1377,3,FALSE)</f>
        <v>SF</v>
      </c>
      <c r="D72" s="131">
        <v>8</v>
      </c>
      <c r="E72" s="114">
        <f>VLOOKUP($A72,PayItem15!$A$2:$D$1377,4,FALSE)</f>
        <v>2.2200000000000002</v>
      </c>
      <c r="F72" s="141">
        <v>1.2</v>
      </c>
      <c r="G72" s="141">
        <f t="shared" si="5"/>
        <v>17.760000000000002</v>
      </c>
      <c r="H72" s="115">
        <f t="shared" si="6"/>
        <v>9.6</v>
      </c>
      <c r="I72" s="137" t="s">
        <v>2807</v>
      </c>
    </row>
    <row r="73" spans="1:9" x14ac:dyDescent="0.2">
      <c r="A73" s="96" t="s">
        <v>2285</v>
      </c>
      <c r="B73" s="96" t="str">
        <f>VLOOKUP($A73,PayItem15!$A$2:$D$1377,2,FALSE)</f>
        <v>THERMOPLASTIC (STANDARD) (WHITE) (DOTTED/ GUIDELINE/6-10 GAP EXTENSION) (6", 10'-30' SKIP OR 3'-9' SKIP)</v>
      </c>
      <c r="C73" s="97" t="str">
        <f>VLOOKUP($A73,PayItem15!$A$2:$D$1377,3,FALSE)</f>
        <v>GM</v>
      </c>
      <c r="D73" s="98">
        <v>0.38900000000000001</v>
      </c>
      <c r="E73" s="114">
        <f>VLOOKUP($A73,PayItem15!$A$2:$D$1377,4,FALSE)</f>
        <v>1665.0000000000002</v>
      </c>
      <c r="F73" s="141">
        <v>1810.97</v>
      </c>
      <c r="G73" s="141">
        <f t="shared" si="5"/>
        <v>647.68500000000006</v>
      </c>
      <c r="H73" s="115">
        <f t="shared" si="6"/>
        <v>704.46733000000006</v>
      </c>
    </row>
    <row r="74" spans="1:9" x14ac:dyDescent="0.2">
      <c r="A74" s="96" t="s">
        <v>2289</v>
      </c>
      <c r="B74" s="96" t="str">
        <f>VLOOKUP($A74,PayItem15!$A$2:$D$1377,2,FALSE)</f>
        <v>THERMOPLASTIC (STANDARD) (WHITE) (MESSAGE)</v>
      </c>
      <c r="C74" s="97" t="str">
        <f>VLOOKUP($A74,PayItem15!$A$2:$D$1377,3,FALSE)</f>
        <v>EA</v>
      </c>
      <c r="D74" s="131">
        <f>8+4+4</f>
        <v>16</v>
      </c>
      <c r="E74" s="114">
        <f>VLOOKUP($A74,PayItem15!$A$2:$D$1377,4,FALSE)</f>
        <v>177.60000000000002</v>
      </c>
      <c r="F74" s="141">
        <v>113.47</v>
      </c>
      <c r="G74" s="141">
        <f t="shared" si="5"/>
        <v>2841.6000000000004</v>
      </c>
      <c r="H74" s="115">
        <f t="shared" si="6"/>
        <v>1815.52</v>
      </c>
    </row>
    <row r="75" spans="1:9" x14ac:dyDescent="0.2">
      <c r="A75" s="96" t="s">
        <v>2291</v>
      </c>
      <c r="B75" s="96" t="str">
        <f>VLOOKUP($A75,PayItem15!$A$2:$D$1377,2,FALSE)</f>
        <v>THERMOPLASTIC (STANDARD) (WHITE) (ARROW)</v>
      </c>
      <c r="C75" s="97" t="str">
        <f>VLOOKUP($A75,PayItem15!$A$2:$D$1377,3,FALSE)</f>
        <v>EA</v>
      </c>
      <c r="D75" s="131">
        <v>8</v>
      </c>
      <c r="E75" s="114">
        <f>VLOOKUP($A75,PayItem15!$A$2:$D$1377,4,FALSE)</f>
        <v>83.250000000000014</v>
      </c>
      <c r="F75" s="141">
        <v>42.2</v>
      </c>
      <c r="G75" s="141">
        <f t="shared" si="5"/>
        <v>666.00000000000011</v>
      </c>
      <c r="H75" s="115">
        <f t="shared" si="6"/>
        <v>337.6</v>
      </c>
    </row>
    <row r="76" spans="1:9" x14ac:dyDescent="0.2">
      <c r="A76" s="96" t="s">
        <v>2297</v>
      </c>
      <c r="B76" s="96" t="str">
        <f>VLOOKUP($A76,PayItem15!$A$2:$D$1377,2,FALSE)</f>
        <v>THERMOPLASTIC (STANDARD) (YELLOW) (SOLID) (18")</v>
      </c>
      <c r="C76" s="97" t="str">
        <f>VLOOKUP($A76,PayItem15!$A$2:$D$1377,3,FALSE)</f>
        <v>LF</v>
      </c>
      <c r="D76" s="131">
        <v>132</v>
      </c>
      <c r="E76" s="114">
        <f>VLOOKUP($A76,PayItem15!$A$2:$D$1377,4,FALSE)</f>
        <v>4.4400000000000004</v>
      </c>
      <c r="F76" s="141">
        <v>2.97</v>
      </c>
      <c r="G76" s="141">
        <f t="shared" si="5"/>
        <v>586.08000000000004</v>
      </c>
      <c r="H76" s="115">
        <f t="shared" si="6"/>
        <v>392.04</v>
      </c>
    </row>
    <row r="77" spans="1:9" x14ac:dyDescent="0.2">
      <c r="A77" s="96" t="s">
        <v>2303</v>
      </c>
      <c r="B77" s="96" t="str">
        <f>VLOOKUP($A77,PayItem15!$A$2:$D$1377,2,FALSE)</f>
        <v>THERMOPLASTIC (STANDARD) (YELLOW) (DOTTED/ GUIDELINE/6-10 GAP EXTENSION) (6", 10'-30' SKIP OR 3'-9' SKIP)</v>
      </c>
      <c r="C77" s="97" t="str">
        <f>VLOOKUP($A77,PayItem15!$A$2:$D$1377,3,FALSE)</f>
        <v>GM</v>
      </c>
      <c r="D77" s="98">
        <v>0.09</v>
      </c>
      <c r="E77" s="114">
        <f>VLOOKUP($A77,PayItem15!$A$2:$D$1377,4,FALSE)</f>
        <v>1665.0000000000002</v>
      </c>
      <c r="F77" s="141">
        <v>1806.88</v>
      </c>
      <c r="G77" s="141">
        <f t="shared" si="5"/>
        <v>149.85000000000002</v>
      </c>
      <c r="H77" s="115">
        <f t="shared" si="6"/>
        <v>162.61920000000001</v>
      </c>
    </row>
    <row r="78" spans="1:9" x14ac:dyDescent="0.2">
      <c r="A78" s="96" t="s">
        <v>2321</v>
      </c>
      <c r="B78" s="96" t="str">
        <f>VLOOKUP($A78,PayItem15!$A$2:$D$1377,2,FALSE)</f>
        <v>THERMOPLASTIC (PREFORMED) (WHITE) (SOLID) (12")</v>
      </c>
      <c r="C78" s="97" t="str">
        <f>VLOOKUP($A78,PayItem15!$A$2:$D$1377,3,FALSE)</f>
        <v>LF</v>
      </c>
      <c r="D78" s="131">
        <f>165+32</f>
        <v>197</v>
      </c>
      <c r="E78" s="114">
        <f>VLOOKUP($A78,PayItem15!$A$2:$D$1377,4,FALSE)</f>
        <v>16.650000000000002</v>
      </c>
      <c r="F78" s="141">
        <v>6.52</v>
      </c>
      <c r="G78" s="141">
        <f t="shared" si="5"/>
        <v>3280.0500000000006</v>
      </c>
      <c r="H78" s="115">
        <f t="shared" si="6"/>
        <v>1284.4399999999998</v>
      </c>
    </row>
    <row r="79" spans="1:9" x14ac:dyDescent="0.2">
      <c r="A79" s="96" t="s">
        <v>2325</v>
      </c>
      <c r="B79" s="96" t="str">
        <f>VLOOKUP($A79,PayItem15!$A$2:$D$1377,2,FALSE)</f>
        <v>THERMOPLASTIC (PREFORMED) (WHITE) (SOLID) (24")</v>
      </c>
      <c r="C79" s="97" t="str">
        <f>VLOOKUP($A79,PayItem15!$A$2:$D$1377,3,FALSE)</f>
        <v>LF</v>
      </c>
      <c r="D79" s="131">
        <v>170</v>
      </c>
      <c r="E79" s="114">
        <f>VLOOKUP($A79,PayItem15!$A$2:$D$1377,4,FALSE)</f>
        <v>22.200000000000003</v>
      </c>
      <c r="F79" s="141">
        <v>14.41</v>
      </c>
      <c r="G79" s="141">
        <f t="shared" si="5"/>
        <v>3774.0000000000005</v>
      </c>
      <c r="H79" s="115">
        <f t="shared" si="6"/>
        <v>2449.6999999999998</v>
      </c>
    </row>
    <row r="80" spans="1:9" x14ac:dyDescent="0.2">
      <c r="A80" s="96" t="s">
        <v>2335</v>
      </c>
      <c r="B80" s="96" t="str">
        <f>VLOOKUP($A80,PayItem15!$A$2:$D$1377,2,FALSE)</f>
        <v>THERMOPLASTIC (PREFORMED) (WHITE) (MESSAGE)</v>
      </c>
      <c r="C80" s="97" t="str">
        <f>VLOOKUP($A80,PayItem15!$A$2:$D$1377,3,FALSE)</f>
        <v>EA</v>
      </c>
      <c r="D80" s="131">
        <f>3+5+1</f>
        <v>9</v>
      </c>
      <c r="E80" s="114">
        <f>VLOOKUP($A80,PayItem15!$A$2:$D$1377,4,FALSE)</f>
        <v>499.50000000000006</v>
      </c>
      <c r="F80" s="141">
        <v>237.68</v>
      </c>
      <c r="G80" s="141">
        <f t="shared" si="5"/>
        <v>4495.5000000000009</v>
      </c>
      <c r="H80" s="115">
        <f t="shared" si="6"/>
        <v>2139.12</v>
      </c>
    </row>
    <row r="81" spans="1:9" x14ac:dyDescent="0.2">
      <c r="A81" s="96" t="s">
        <v>2337</v>
      </c>
      <c r="B81" s="96" t="str">
        <f>VLOOKUP($A81,PayItem15!$A$2:$D$1377,2,FALSE)</f>
        <v>THERMOPLASTIC (PREFORMED) (WHITE) (ARROWS)</v>
      </c>
      <c r="C81" s="97" t="str">
        <f>VLOOKUP($A81,PayItem15!$A$2:$D$1377,3,FALSE)</f>
        <v>EA</v>
      </c>
      <c r="D81" s="131">
        <f>3+5+1</f>
        <v>9</v>
      </c>
      <c r="E81" s="114">
        <f>VLOOKUP($A81,PayItem15!$A$2:$D$1377,4,FALSE)</f>
        <v>277.5</v>
      </c>
      <c r="F81" s="141">
        <v>128.97</v>
      </c>
      <c r="G81" s="141">
        <f t="shared" si="5"/>
        <v>2497.5</v>
      </c>
      <c r="H81" s="115">
        <f t="shared" si="6"/>
        <v>1160.73</v>
      </c>
    </row>
    <row r="82" spans="1:9" x14ac:dyDescent="0.2">
      <c r="A82" s="96" t="s">
        <v>2381</v>
      </c>
      <c r="B82" s="96" t="str">
        <f>VLOOKUP($A82,PayItem15!$A$2:$D$1377,2,FALSE)</f>
        <v>THERMOPLASTIC (STANDARD - OTHER SURFACES ) (WHITE) (SOLID) (6")</v>
      </c>
      <c r="C82" s="97" t="str">
        <f>VLOOKUP($A82,PayItem15!$A$2:$D$1377,3,FALSE)</f>
        <v>NM</v>
      </c>
      <c r="D82" s="98">
        <v>0.375</v>
      </c>
      <c r="E82" s="114">
        <f>VLOOKUP($A82,PayItem15!$A$2:$D$1377,4,FALSE)</f>
        <v>4662</v>
      </c>
      <c r="F82" s="141">
        <v>3831.59</v>
      </c>
      <c r="G82" s="141">
        <f t="shared" si="5"/>
        <v>1748.25</v>
      </c>
      <c r="H82" s="115">
        <f t="shared" si="6"/>
        <v>1436.8462500000001</v>
      </c>
    </row>
    <row r="83" spans="1:9" x14ac:dyDescent="0.2">
      <c r="A83" s="96" t="s">
        <v>2389</v>
      </c>
      <c r="B83" s="96" t="str">
        <f>VLOOKUP($A83,PayItem15!$A$2:$D$1377,2,FALSE)</f>
        <v>THERMOPLASTIC (STANDARD - OTHER SURFACES) (YELLOW) (SOLID) (6")</v>
      </c>
      <c r="C83" s="97" t="str">
        <f>VLOOKUP($A83,PayItem15!$A$2:$D$1377,3,FALSE)</f>
        <v>NM</v>
      </c>
      <c r="D83" s="98">
        <v>0.41</v>
      </c>
      <c r="E83" s="114">
        <f>VLOOKUP($A83,PayItem15!$A$2:$D$1377,4,FALSE)</f>
        <v>4662</v>
      </c>
      <c r="F83" s="141">
        <v>3788.2</v>
      </c>
      <c r="G83" s="141">
        <f t="shared" si="5"/>
        <v>1911.4199999999998</v>
      </c>
      <c r="H83" s="115">
        <f t="shared" si="6"/>
        <v>1553.1619999999998</v>
      </c>
    </row>
    <row r="84" spans="1:9" x14ac:dyDescent="0.2">
      <c r="A84" s="96" t="s">
        <v>2393</v>
      </c>
      <c r="B84" s="96" t="str">
        <f>VLOOKUP($A84,PayItem15!$A$2:$D$1377,2,FALSE)</f>
        <v>THERMOPLASTIC (STANDARD - OTHER SURFACES) (YELLOW) (SKIP) (6")</v>
      </c>
      <c r="C84" s="97" t="str">
        <f>VLOOKUP($A84,PayItem15!$A$2:$D$1377,3,FALSE)</f>
        <v>GM</v>
      </c>
      <c r="D84" s="98">
        <v>9.0999999999999998E-2</v>
      </c>
      <c r="E84" s="114">
        <f>VLOOKUP($A84,PayItem15!$A$2:$D$1377,4,FALSE)</f>
        <v>1665.0000000000002</v>
      </c>
      <c r="F84" s="141">
        <v>1342.6</v>
      </c>
      <c r="G84" s="141">
        <f t="shared" si="5"/>
        <v>151.51500000000001</v>
      </c>
      <c r="H84" s="115">
        <f t="shared" si="6"/>
        <v>122.17659999999999</v>
      </c>
    </row>
    <row r="85" spans="1:9" x14ac:dyDescent="0.2">
      <c r="A85" s="96" t="s">
        <v>2385</v>
      </c>
      <c r="B85" s="96" t="str">
        <f>VLOOKUP($A85,PayItem15!$A$2:$D$1377,2,FALSE)</f>
        <v>THERMOPLASTIC (STANDARD - OTHER SURFACES) (WHITE) (SKIP) (6")</v>
      </c>
      <c r="C85" s="97" t="str">
        <f>VLOOKUP($A85,PayItem15!$A$2:$D$1377,3,FALSE)</f>
        <v>GM</v>
      </c>
      <c r="D85" s="98">
        <v>0.29399999999999998</v>
      </c>
      <c r="E85" s="114">
        <f>VLOOKUP($A85,PayItem15!$A$2:$D$1377,4,FALSE)</f>
        <v>1665.0000000000002</v>
      </c>
      <c r="F85" s="141">
        <v>1201.52</v>
      </c>
      <c r="G85" s="141">
        <f t="shared" si="5"/>
        <v>489.51000000000005</v>
      </c>
      <c r="H85" s="115">
        <f t="shared" si="6"/>
        <v>353.24687999999998</v>
      </c>
    </row>
    <row r="86" spans="1:9" x14ac:dyDescent="0.2">
      <c r="A86" s="96"/>
      <c r="B86" s="96"/>
      <c r="C86" s="97"/>
      <c r="D86" s="116"/>
      <c r="E86" s="114"/>
      <c r="F86" s="141"/>
      <c r="G86" s="141"/>
      <c r="H86" s="115"/>
    </row>
    <row r="87" spans="1:9" ht="13.5" thickBot="1" x14ac:dyDescent="0.25">
      <c r="A87" s="96"/>
      <c r="B87" s="96"/>
      <c r="C87" s="205" t="s">
        <v>2779</v>
      </c>
      <c r="D87" s="206"/>
      <c r="E87" s="109"/>
      <c r="F87" s="147"/>
      <c r="G87" s="146">
        <f>SUM(G59:G85)</f>
        <v>87859.920000000013</v>
      </c>
      <c r="H87" s="146">
        <f>SUM(H59:H85)</f>
        <v>88248.379779999988</v>
      </c>
    </row>
    <row r="88" spans="1:9" ht="13.5" customHeight="1" x14ac:dyDescent="0.2">
      <c r="A88" s="207" t="s">
        <v>2781</v>
      </c>
      <c r="B88" s="207"/>
      <c r="C88" s="207"/>
      <c r="D88" s="207"/>
      <c r="E88" s="207"/>
      <c r="F88" s="207"/>
      <c r="G88" s="207"/>
      <c r="H88" s="208"/>
    </row>
    <row r="89" spans="1:9" x14ac:dyDescent="0.2">
      <c r="A89" s="102" t="s">
        <v>168</v>
      </c>
      <c r="B89" s="102" t="str">
        <f>VLOOKUP($A89,PayItem15!$A$2:$D$1377,2,FALSE)</f>
        <v>MILLING EXIST ASPH PAVT, 1" AVG DEPTH</v>
      </c>
      <c r="C89" s="103" t="str">
        <f>VLOOKUP($A89,PayItem15!$A$2:$D$1377,3,FALSE)</f>
        <v>SY</v>
      </c>
      <c r="D89" s="129">
        <v>637</v>
      </c>
      <c r="E89" s="104">
        <f>VLOOKUP($A89,PayItem15!$A$2:$D$1377,4,FALSE)</f>
        <v>7.5</v>
      </c>
      <c r="F89" s="140">
        <v>2.23</v>
      </c>
      <c r="G89" s="141">
        <f t="shared" ref="G89:G103" si="7">D89*E89</f>
        <v>4777.5</v>
      </c>
      <c r="H89" s="115">
        <f t="shared" ref="H89:H103" si="8">PRODUCT(D89,F89)</f>
        <v>1420.51</v>
      </c>
      <c r="I89" s="109" t="s">
        <v>2802</v>
      </c>
    </row>
    <row r="90" spans="1:9" x14ac:dyDescent="0.2">
      <c r="A90" s="102" t="s">
        <v>204</v>
      </c>
      <c r="B90" s="102" t="str">
        <f>VLOOKUP($A90,PayItem15!$A$2:$D$1377,2,FALSE)</f>
        <v>ASPHALT CONCRETE FRICTION COURSE (TRAFFIC C)      (FC-9.5, PG 76-22, ARB), 1-99 TONS</v>
      </c>
      <c r="C90" s="103" t="str">
        <f>VLOOKUP($A90,PayItem15!$A$2:$D$1377,3,FALSE)</f>
        <v>TN</v>
      </c>
      <c r="D90" s="130">
        <f>D89*1*110/2000</f>
        <v>35.034999999999997</v>
      </c>
      <c r="E90" s="104">
        <f>VLOOKUP($A90,PayItem15!$A$2:$D$1377,4,FALSE)</f>
        <v>315</v>
      </c>
      <c r="F90" s="140">
        <v>123.47</v>
      </c>
      <c r="G90" s="141">
        <v>0</v>
      </c>
      <c r="H90" s="115">
        <f t="shared" si="8"/>
        <v>4325.7714499999993</v>
      </c>
      <c r="I90" s="109" t="s">
        <v>2802</v>
      </c>
    </row>
    <row r="91" spans="1:9" x14ac:dyDescent="0.2">
      <c r="A91" s="102" t="s">
        <v>328</v>
      </c>
      <c r="B91" s="102" t="str">
        <f>VLOOKUP($A91,PayItem15!$A$2:$D$1377,2,FALSE)</f>
        <v>PATTERNED PAVEMENT, VEHICULAR AREAS - GREEN BIKE LANE</v>
      </c>
      <c r="C91" s="103" t="str">
        <f>VLOOKUP($A91,PayItem15!$A$2:$D$1377,3,FALSE)</f>
        <v>SY</v>
      </c>
      <c r="D91" s="107">
        <v>43</v>
      </c>
      <c r="E91" s="104">
        <f>VLOOKUP($A91,PayItem15!$A$2:$D$1377,4,FALSE)</f>
        <v>70</v>
      </c>
      <c r="F91" s="140">
        <v>59.45</v>
      </c>
      <c r="G91" s="141">
        <f t="shared" si="7"/>
        <v>3010</v>
      </c>
      <c r="H91" s="115">
        <f t="shared" si="8"/>
        <v>2556.35</v>
      </c>
    </row>
    <row r="92" spans="1:9" x14ac:dyDescent="0.2">
      <c r="A92" s="96" t="s">
        <v>2130</v>
      </c>
      <c r="B92" s="96" t="str">
        <f>VLOOKUP($A92,PayItem15!$A$2:$D$1377,2,FALSE)</f>
        <v>RETRO-REFLECTIVE PAVEMENT MARKERS</v>
      </c>
      <c r="C92" s="97" t="str">
        <f>VLOOKUP($A92,PayItem15!$A$2:$D$1377,3,FALSE)</f>
        <v>EA</v>
      </c>
      <c r="D92" s="106">
        <f>6+4</f>
        <v>10</v>
      </c>
      <c r="E92" s="114">
        <f>VLOOKUP($A92,PayItem15!$A$2:$D$1377,4,FALSE)</f>
        <v>4.4400000000000004</v>
      </c>
      <c r="F92" s="141">
        <v>4.4400000000000004</v>
      </c>
      <c r="G92" s="141">
        <f t="shared" si="7"/>
        <v>44.400000000000006</v>
      </c>
      <c r="H92" s="115">
        <f t="shared" si="8"/>
        <v>44.400000000000006</v>
      </c>
    </row>
    <row r="93" spans="1:9" x14ac:dyDescent="0.2">
      <c r="A93" s="96" t="s">
        <v>2199</v>
      </c>
      <c r="B93" s="96" t="str">
        <f>VLOOKUP($A93,PayItem15!$A$2:$D$1377,2,FALSE)</f>
        <v>PAINTED PAVEMENT MARKINGS (STANDARD) (WHITE) (SOLID) (6")</v>
      </c>
      <c r="C93" s="97" t="str">
        <f>VLOOKUP($A93,PayItem15!$A$2:$D$1377,3,FALSE)</f>
        <v>NM</v>
      </c>
      <c r="D93" s="98">
        <f>D102</f>
        <v>0.32200000000000001</v>
      </c>
      <c r="E93" s="114">
        <f>VLOOKUP($A93,PayItem15!$A$2:$D$1377,4,FALSE)</f>
        <v>1332.0000000000002</v>
      </c>
      <c r="F93" s="141">
        <v>875.24</v>
      </c>
      <c r="G93" s="141">
        <f t="shared" si="7"/>
        <v>428.90400000000011</v>
      </c>
      <c r="H93" s="115">
        <f t="shared" si="8"/>
        <v>281.82728000000003</v>
      </c>
    </row>
    <row r="94" spans="1:9" x14ac:dyDescent="0.2">
      <c r="A94" s="96" t="s">
        <v>2205</v>
      </c>
      <c r="B94" s="96" t="str">
        <f>VLOOKUP($A94,PayItem15!$A$2:$D$1377,2,FALSE)</f>
        <v>PAINTED PAVEMENT MARKINGS (STANDARD) (WHITE) (SOLID) (18")</v>
      </c>
      <c r="C94" s="97" t="str">
        <f>VLOOKUP($A94,PayItem15!$A$2:$D$1377,3,FALSE)</f>
        <v>LF</v>
      </c>
      <c r="D94" s="106">
        <f>D97</f>
        <v>99</v>
      </c>
      <c r="E94" s="114">
        <f>VLOOKUP($A94,PayItem15!$A$2:$D$1377,4,FALSE)</f>
        <v>1.3875000000000002</v>
      </c>
      <c r="F94" s="141">
        <v>1.1499999999999999</v>
      </c>
      <c r="G94" s="141">
        <f t="shared" si="7"/>
        <v>137.36250000000001</v>
      </c>
      <c r="H94" s="115">
        <f t="shared" si="8"/>
        <v>113.85</v>
      </c>
    </row>
    <row r="95" spans="1:9" x14ac:dyDescent="0.2">
      <c r="A95" s="96" t="s">
        <v>2213</v>
      </c>
      <c r="B95" s="96" t="str">
        <f>VLOOKUP($A95,PayItem15!$A$2:$D$1377,2,FALSE)</f>
        <v>PAINTED PAVEMENT MARKINGS (STANDARD) (WHITE) (DOTTED/GUIDELINE/6-10 GAP EXTENSION)(6")</v>
      </c>
      <c r="C95" s="97" t="str">
        <f>VLOOKUP($A95,PayItem15!$A$2:$D$1377,3,FALSE)</f>
        <v>LF</v>
      </c>
      <c r="D95" s="131">
        <v>164</v>
      </c>
      <c r="E95" s="114">
        <f>VLOOKUP($A95,PayItem15!$A$2:$D$1377,4,FALSE)</f>
        <v>0.55500000000000005</v>
      </c>
      <c r="F95" s="141">
        <v>4.3999999999999997E-2</v>
      </c>
      <c r="G95" s="141">
        <f t="shared" si="7"/>
        <v>91.02000000000001</v>
      </c>
      <c r="H95" s="115">
        <f t="shared" si="8"/>
        <v>7.2159999999999993</v>
      </c>
    </row>
    <row r="96" spans="1:9" x14ac:dyDescent="0.2">
      <c r="A96" s="96" t="s">
        <v>2217</v>
      </c>
      <c r="B96" s="96" t="str">
        <f>VLOOKUP($A96,PayItem15!$A$2:$D$1377,2,FALSE)</f>
        <v>PAINTED PAVEMENT MARKINGS (STANDARD) (WHITE) (ARROWS)</v>
      </c>
      <c r="C96" s="97" t="str">
        <f>VLOOKUP($A96,PayItem15!$A$2:$D$1377,3,FALSE)</f>
        <v>EA</v>
      </c>
      <c r="D96" s="106">
        <f>D99</f>
        <v>3</v>
      </c>
      <c r="E96" s="114">
        <f>VLOOKUP($A96,PayItem15!$A$2:$D$1377,4,FALSE)</f>
        <v>33.300000000000004</v>
      </c>
      <c r="F96" s="141">
        <v>25.36</v>
      </c>
      <c r="G96" s="141">
        <f t="shared" si="7"/>
        <v>99.9</v>
      </c>
      <c r="H96" s="115">
        <f t="shared" si="8"/>
        <v>76.08</v>
      </c>
    </row>
    <row r="97" spans="1:9" x14ac:dyDescent="0.2">
      <c r="A97" s="96" t="s">
        <v>2279</v>
      </c>
      <c r="B97" s="96" t="str">
        <f>VLOOKUP($A97,PayItem15!$A$2:$D$1377,2,FALSE)</f>
        <v>THERMOPLASTIC (STANDARD) (WHITE) (SOLID) (18")</v>
      </c>
      <c r="C97" s="97" t="str">
        <f>VLOOKUP($A97,PayItem15!$A$2:$D$1377,3,FALSE)</f>
        <v>LF</v>
      </c>
      <c r="D97" s="106">
        <v>99</v>
      </c>
      <c r="E97" s="114">
        <f>VLOOKUP($A97,PayItem15!$A$2:$D$1377,4,FALSE)</f>
        <v>4.4400000000000004</v>
      </c>
      <c r="F97" s="141">
        <v>2.76</v>
      </c>
      <c r="G97" s="141">
        <f t="shared" si="7"/>
        <v>439.56000000000006</v>
      </c>
      <c r="H97" s="115">
        <f t="shared" si="8"/>
        <v>273.23999999999995</v>
      </c>
    </row>
    <row r="98" spans="1:9" x14ac:dyDescent="0.2">
      <c r="A98" s="96" t="s">
        <v>2285</v>
      </c>
      <c r="B98" s="96" t="str">
        <f>VLOOKUP($A98,PayItem15!$A$2:$D$1377,2,FALSE)</f>
        <v>THERMOPLASTIC (STANDARD) (WHITE) (DOTTED/ GUIDELINE/6-10 GAP EXTENSION) (6", 10'-30' SKIP OR 3'-9' SKIP)</v>
      </c>
      <c r="C98" s="97" t="str">
        <f>VLOOKUP($A98,PayItem15!$A$2:$D$1377,3,FALSE)</f>
        <v>GM</v>
      </c>
      <c r="D98" s="98">
        <v>3.1E-2</v>
      </c>
      <c r="E98" s="114">
        <f>VLOOKUP($A98,PayItem15!$A$2:$D$1377,4,FALSE)</f>
        <v>1665.0000000000002</v>
      </c>
      <c r="F98" s="141">
        <v>1810.97</v>
      </c>
      <c r="G98" s="141">
        <f t="shared" si="7"/>
        <v>51.615000000000009</v>
      </c>
      <c r="H98" s="115">
        <f t="shared" si="8"/>
        <v>56.140070000000001</v>
      </c>
    </row>
    <row r="99" spans="1:9" x14ac:dyDescent="0.2">
      <c r="A99" s="96" t="s">
        <v>2291</v>
      </c>
      <c r="B99" s="96" t="str">
        <f>VLOOKUP($A99,PayItem15!$A$2:$D$1377,2,FALSE)</f>
        <v>THERMOPLASTIC (STANDARD) (WHITE) (ARROW)</v>
      </c>
      <c r="C99" s="97" t="str">
        <f>VLOOKUP($A99,PayItem15!$A$2:$D$1377,3,FALSE)</f>
        <v>EA</v>
      </c>
      <c r="D99" s="106">
        <f>2+1</f>
        <v>3</v>
      </c>
      <c r="E99" s="114">
        <f>VLOOKUP($A99,PayItem15!$A$2:$D$1377,4,FALSE)</f>
        <v>83.250000000000014</v>
      </c>
      <c r="F99" s="141">
        <v>42.2</v>
      </c>
      <c r="G99" s="141">
        <f t="shared" si="7"/>
        <v>249.75000000000006</v>
      </c>
      <c r="H99" s="115">
        <f t="shared" si="8"/>
        <v>126.60000000000001</v>
      </c>
    </row>
    <row r="100" spans="1:9" x14ac:dyDescent="0.2">
      <c r="A100" s="96" t="s">
        <v>2335</v>
      </c>
      <c r="B100" s="96" t="str">
        <f>VLOOKUP($A100,PayItem15!$A$2:$D$1377,2,FALSE)</f>
        <v>THERMOPLASTIC (PREFORMED) (WHITE) (MESSAGE)</v>
      </c>
      <c r="C100" s="97" t="str">
        <f>VLOOKUP($A100,PayItem15!$A$2:$D$1377,3,FALSE)</f>
        <v>EA</v>
      </c>
      <c r="D100" s="106">
        <v>7</v>
      </c>
      <c r="E100" s="114">
        <f>VLOOKUP($A100,PayItem15!$A$2:$D$1377,4,FALSE)</f>
        <v>499.50000000000006</v>
      </c>
      <c r="F100" s="141">
        <v>237.68</v>
      </c>
      <c r="G100" s="141">
        <f t="shared" si="7"/>
        <v>3496.5000000000005</v>
      </c>
      <c r="H100" s="115">
        <f t="shared" si="8"/>
        <v>1663.76</v>
      </c>
    </row>
    <row r="101" spans="1:9" x14ac:dyDescent="0.2">
      <c r="A101" s="96" t="s">
        <v>2337</v>
      </c>
      <c r="B101" s="96" t="str">
        <f>VLOOKUP($A101,PayItem15!$A$2:$D$1377,2,FALSE)</f>
        <v>THERMOPLASTIC (PREFORMED) (WHITE) (ARROWS)</v>
      </c>
      <c r="C101" s="97" t="str">
        <f>VLOOKUP($A101,PayItem15!$A$2:$D$1377,3,FALSE)</f>
        <v>EA</v>
      </c>
      <c r="D101" s="106">
        <v>4</v>
      </c>
      <c r="E101" s="114">
        <f>VLOOKUP($A101,PayItem15!$A$2:$D$1377,4,FALSE)</f>
        <v>277.5</v>
      </c>
      <c r="F101" s="141">
        <v>128.97</v>
      </c>
      <c r="G101" s="141">
        <f t="shared" si="7"/>
        <v>1110</v>
      </c>
      <c r="H101" s="115">
        <f t="shared" si="8"/>
        <v>515.88</v>
      </c>
    </row>
    <row r="102" spans="1:9" x14ac:dyDescent="0.2">
      <c r="A102" s="96" t="s">
        <v>2381</v>
      </c>
      <c r="B102" s="96" t="str">
        <f>VLOOKUP($A102,PayItem15!$A$2:$D$1377,2,FALSE)</f>
        <v>THERMOPLASTIC (STANDARD - OTHER SURFACES ) (WHITE) (SOLID) (6")</v>
      </c>
      <c r="C102" s="97" t="str">
        <f>VLOOKUP($A102,PayItem15!$A$2:$D$1377,3,FALSE)</f>
        <v>NM</v>
      </c>
      <c r="D102" s="106">
        <f>0.158+0.164</f>
        <v>0.32200000000000001</v>
      </c>
      <c r="E102" s="114">
        <f>VLOOKUP($A102,PayItem15!$A$2:$D$1377,4,FALSE)</f>
        <v>4662</v>
      </c>
      <c r="F102" s="141">
        <v>3831.59</v>
      </c>
      <c r="G102" s="141">
        <f t="shared" si="7"/>
        <v>1501.164</v>
      </c>
      <c r="H102" s="115">
        <f t="shared" si="8"/>
        <v>1233.77198</v>
      </c>
    </row>
    <row r="103" spans="1:9" x14ac:dyDescent="0.2">
      <c r="A103" s="96" t="s">
        <v>2397</v>
      </c>
      <c r="B103" s="96" t="str">
        <f>VLOOKUP($A103,PayItem15!$A$2:$D$1377,2,FALSE)</f>
        <v>THERMOPLASTIC (REMOVE EXISTING)</v>
      </c>
      <c r="C103" s="97" t="str">
        <f>VLOOKUP($A103,PayItem15!$A$2:$D$1377,3,FALSE)</f>
        <v>SF</v>
      </c>
      <c r="D103" s="106">
        <v>400</v>
      </c>
      <c r="E103" s="114">
        <f>VLOOKUP($A103,PayItem15!$A$2:$D$1377,4,FALSE)</f>
        <v>1.665</v>
      </c>
      <c r="F103" s="141">
        <v>0.44</v>
      </c>
      <c r="G103" s="141">
        <f t="shared" si="7"/>
        <v>666</v>
      </c>
      <c r="H103" s="115">
        <f t="shared" si="8"/>
        <v>176</v>
      </c>
      <c r="I103" s="137" t="s">
        <v>2806</v>
      </c>
    </row>
    <row r="104" spans="1:9" x14ac:dyDescent="0.2">
      <c r="A104" s="96"/>
      <c r="B104" s="96"/>
      <c r="C104" s="97"/>
      <c r="D104" s="116"/>
      <c r="E104" s="114"/>
      <c r="F104" s="141"/>
      <c r="G104" s="141"/>
      <c r="H104" s="115"/>
    </row>
    <row r="105" spans="1:9" ht="13.5" thickBot="1" x14ac:dyDescent="0.25">
      <c r="A105" s="96"/>
      <c r="B105" s="96"/>
      <c r="C105" s="205" t="s">
        <v>2779</v>
      </c>
      <c r="D105" s="206"/>
      <c r="E105" s="109"/>
      <c r="F105" s="147"/>
      <c r="G105" s="146">
        <f>SUM(G89:G103)</f>
        <v>16103.675499999999</v>
      </c>
      <c r="H105" s="146">
        <f>SUM(H89:H103)</f>
        <v>12871.396779999997</v>
      </c>
    </row>
    <row r="106" spans="1:9" ht="13.5" customHeight="1" x14ac:dyDescent="0.2">
      <c r="A106" s="207" t="s">
        <v>2799</v>
      </c>
      <c r="B106" s="207"/>
      <c r="C106" s="207"/>
      <c r="D106" s="207"/>
      <c r="E106" s="207"/>
      <c r="F106" s="207"/>
      <c r="G106" s="207"/>
      <c r="H106" s="208"/>
    </row>
    <row r="107" spans="1:9" ht="13.5" customHeight="1" x14ac:dyDescent="0.2">
      <c r="A107" s="96" t="s">
        <v>1501</v>
      </c>
      <c r="B107" s="96" t="str">
        <f>VLOOKUP($A107,PayItem15!$A$2:$D$1377,2,FALSE)</f>
        <v>SINGLE POST SIGN (F&amp;I) (GROUND MOUNT) (UP TO 12 SF)</v>
      </c>
      <c r="C107" s="97" t="str">
        <f>VLOOKUP($A107,PayItem15!$A$2:$D$1377,3,FALSE)</f>
        <v>AS</v>
      </c>
      <c r="D107" s="131">
        <v>3</v>
      </c>
      <c r="E107" s="114">
        <f>VLOOKUP($A107,PayItem15!$A$2:$D$1377,4,FALSE)</f>
        <v>440.00000000000006</v>
      </c>
      <c r="F107" s="141">
        <v>329.93</v>
      </c>
      <c r="G107" s="141">
        <f>D107*E107</f>
        <v>1320.0000000000002</v>
      </c>
      <c r="H107" s="115">
        <f>PRODUCT(D107,F107)</f>
        <v>989.79</v>
      </c>
    </row>
    <row r="108" spans="1:9" x14ac:dyDescent="0.2">
      <c r="A108" s="96" t="s">
        <v>2335</v>
      </c>
      <c r="B108" s="96" t="str">
        <f>VLOOKUP($A108,PayItem15!$A$2:$D$1377,2,FALSE)</f>
        <v>THERMOPLASTIC (PREFORMED) (WHITE) (MESSAGE)</v>
      </c>
      <c r="C108" s="97" t="str">
        <f>VLOOKUP($A108,PayItem15!$A$2:$D$1377,3,FALSE)</f>
        <v>EA</v>
      </c>
      <c r="D108" s="106">
        <v>140</v>
      </c>
      <c r="E108" s="114">
        <f>VLOOKUP($A108,PayItem15!$A$2:$D$1377,4,FALSE)</f>
        <v>499.50000000000006</v>
      </c>
      <c r="F108" s="141">
        <v>237.68</v>
      </c>
      <c r="G108" s="141">
        <f>D108*E108</f>
        <v>69930.000000000015</v>
      </c>
      <c r="H108" s="115">
        <f>PRODUCT(D108,F108)</f>
        <v>33275.200000000004</v>
      </c>
    </row>
    <row r="109" spans="1:9" x14ac:dyDescent="0.2">
      <c r="A109" s="96"/>
      <c r="B109" s="96"/>
      <c r="C109" s="97"/>
      <c r="D109" s="116"/>
      <c r="E109" s="114"/>
      <c r="F109" s="141"/>
      <c r="G109" s="141"/>
      <c r="H109" s="115"/>
    </row>
    <row r="110" spans="1:9" ht="13.5" thickBot="1" x14ac:dyDescent="0.25">
      <c r="A110" s="96"/>
      <c r="B110" s="96"/>
      <c r="C110" s="205" t="s">
        <v>2779</v>
      </c>
      <c r="D110" s="206"/>
      <c r="E110" s="109"/>
      <c r="F110" s="147"/>
      <c r="G110" s="146">
        <f>SUM(G107:G108)</f>
        <v>71250.000000000015</v>
      </c>
      <c r="H110" s="146">
        <f>SUM(H107:H108)</f>
        <v>34264.990000000005</v>
      </c>
    </row>
    <row r="111" spans="1:9" ht="13.5" customHeight="1" x14ac:dyDescent="0.2">
      <c r="A111" s="207" t="s">
        <v>2791</v>
      </c>
      <c r="B111" s="207"/>
      <c r="C111" s="207"/>
      <c r="D111" s="207"/>
      <c r="E111" s="207"/>
      <c r="F111" s="207"/>
      <c r="G111" s="207"/>
      <c r="H111" s="208"/>
    </row>
    <row r="112" spans="1:9" x14ac:dyDescent="0.2">
      <c r="A112" s="102" t="s">
        <v>1501</v>
      </c>
      <c r="B112" s="102" t="str">
        <f>VLOOKUP($A112,PayItem15!$A$2:$D$1377,2,FALSE)</f>
        <v>SINGLE POST SIGN (F&amp;I) (GROUND MOUNT) (UP TO 12 SF)</v>
      </c>
      <c r="C112" s="103" t="str">
        <f>VLOOKUP($A112,PayItem15!$A$2:$D$1377,3,FALSE)</f>
        <v>AS</v>
      </c>
      <c r="D112" s="132">
        <v>4</v>
      </c>
      <c r="E112" s="104">
        <f>VLOOKUP($A112,PayItem15!$A$2:$D$1377,4,FALSE)</f>
        <v>440.00000000000006</v>
      </c>
      <c r="F112" s="140">
        <v>329.93</v>
      </c>
      <c r="G112" s="141">
        <f>D112*E112</f>
        <v>1760.0000000000002</v>
      </c>
      <c r="H112" s="115">
        <f t="shared" ref="H112:H113" si="9">PRODUCT(D112,F112)</f>
        <v>1319.72</v>
      </c>
    </row>
    <row r="113" spans="1:8" x14ac:dyDescent="0.2">
      <c r="A113" s="96" t="s">
        <v>2335</v>
      </c>
      <c r="B113" s="96" t="str">
        <f>VLOOKUP($A113,PayItem15!$A$2:$D$1377,2,FALSE)</f>
        <v>THERMOPLASTIC (PREFORMED) (WHITE) (MESSAGE)</v>
      </c>
      <c r="C113" s="97" t="str">
        <f>VLOOKUP($A113,PayItem15!$A$2:$D$1377,3,FALSE)</f>
        <v>EA</v>
      </c>
      <c r="D113" s="106">
        <v>81</v>
      </c>
      <c r="E113" s="114">
        <f>VLOOKUP($A113,PayItem15!$A$2:$D$1377,4,FALSE)</f>
        <v>499.50000000000006</v>
      </c>
      <c r="F113" s="141">
        <v>237.68</v>
      </c>
      <c r="G113" s="141">
        <f>D113*E113</f>
        <v>40459.500000000007</v>
      </c>
      <c r="H113" s="115">
        <f t="shared" si="9"/>
        <v>19252.080000000002</v>
      </c>
    </row>
    <row r="114" spans="1:8" x14ac:dyDescent="0.2">
      <c r="A114" s="102"/>
      <c r="B114" s="102"/>
      <c r="C114" s="103"/>
      <c r="D114" s="107"/>
      <c r="E114" s="104"/>
      <c r="F114" s="140"/>
      <c r="G114" s="141"/>
      <c r="H114" s="105"/>
    </row>
    <row r="115" spans="1:8" ht="13.5" thickBot="1" x14ac:dyDescent="0.25">
      <c r="A115" s="96"/>
      <c r="B115" s="96"/>
      <c r="C115" s="205" t="s">
        <v>2779</v>
      </c>
      <c r="D115" s="206"/>
      <c r="E115" s="109"/>
      <c r="F115" s="147"/>
      <c r="G115" s="146">
        <f>SUM(G112:G113)</f>
        <v>42219.500000000007</v>
      </c>
      <c r="H115" s="146">
        <f>SUM(H112:H113)</f>
        <v>20571.800000000003</v>
      </c>
    </row>
    <row r="116" spans="1:8" ht="13.5" customHeight="1" x14ac:dyDescent="0.2">
      <c r="A116" s="207" t="s">
        <v>2809</v>
      </c>
      <c r="B116" s="207"/>
      <c r="C116" s="207"/>
      <c r="D116" s="207"/>
      <c r="E116" s="207"/>
      <c r="F116" s="207"/>
      <c r="G116" s="207"/>
      <c r="H116" s="208"/>
    </row>
    <row r="117" spans="1:8" x14ac:dyDescent="0.2">
      <c r="A117" s="96" t="s">
        <v>2335</v>
      </c>
      <c r="B117" s="96" t="str">
        <f>VLOOKUP($A117,PayItem15!$A$2:$D$1377,2,FALSE)</f>
        <v>THERMOPLASTIC (PREFORMED) (WHITE) (MESSAGE)</v>
      </c>
      <c r="C117" s="97" t="str">
        <f>VLOOKUP($A117,PayItem15!$A$2:$D$1377,3,FALSE)</f>
        <v>EA</v>
      </c>
      <c r="D117" s="131">
        <v>10</v>
      </c>
      <c r="E117" s="114">
        <f>VLOOKUP($A117,PayItem15!$A$2:$D$1377,4,FALSE)</f>
        <v>499.50000000000006</v>
      </c>
      <c r="F117" s="141">
        <v>237.68</v>
      </c>
      <c r="G117" s="141">
        <f>D117*E117</f>
        <v>4995.0000000000009</v>
      </c>
      <c r="H117" s="115">
        <f t="shared" ref="H117:H119" si="10">PRODUCT(D117,F117)</f>
        <v>2376.8000000000002</v>
      </c>
    </row>
    <row r="118" spans="1:8" x14ac:dyDescent="0.2">
      <c r="A118" s="96" t="s">
        <v>2381</v>
      </c>
      <c r="B118" s="96" t="str">
        <f>VLOOKUP($A118,PayItem15!$A$2:$D$1377,2,FALSE)</f>
        <v>THERMOPLASTIC (STANDARD - OTHER SURFACES ) (WHITE) (SOLID) (6")</v>
      </c>
      <c r="C118" s="97" t="str">
        <f>VLOOKUP($A118,PayItem15!$A$2:$D$1377,3,FALSE)</f>
        <v>NM</v>
      </c>
      <c r="D118" s="98">
        <v>0.21299999999999999</v>
      </c>
      <c r="E118" s="114">
        <f>VLOOKUP($A118,PayItem15!$A$2:$D$1377,4,FALSE)</f>
        <v>4662</v>
      </c>
      <c r="F118" s="141">
        <v>3831.59</v>
      </c>
      <c r="G118" s="141">
        <f>D118*E118</f>
        <v>993.00599999999997</v>
      </c>
      <c r="H118" s="115">
        <f t="shared" si="10"/>
        <v>816.12867000000006</v>
      </c>
    </row>
    <row r="119" spans="1:8" x14ac:dyDescent="0.2">
      <c r="A119" s="96" t="s">
        <v>2397</v>
      </c>
      <c r="B119" s="96" t="str">
        <f>VLOOKUP($A119,PayItem15!$A$2:$D$1377,2,FALSE)</f>
        <v>THERMOPLASTIC (REMOVE EXISTING)</v>
      </c>
      <c r="C119" s="97" t="str">
        <f>VLOOKUP($A119,PayItem15!$A$2:$D$1377,3,FALSE)</f>
        <v>SF</v>
      </c>
      <c r="D119" s="106">
        <v>555</v>
      </c>
      <c r="E119" s="114">
        <f>VLOOKUP($A119,PayItem15!$A$2:$D$1377,4,FALSE)</f>
        <v>1.665</v>
      </c>
      <c r="F119" s="141">
        <v>0.44</v>
      </c>
      <c r="G119" s="141">
        <f>D119*E119</f>
        <v>924.07500000000005</v>
      </c>
      <c r="H119" s="115">
        <f t="shared" si="10"/>
        <v>244.2</v>
      </c>
    </row>
    <row r="120" spans="1:8" x14ac:dyDescent="0.2">
      <c r="A120" s="102"/>
      <c r="B120" s="102"/>
      <c r="C120" s="103"/>
      <c r="D120" s="107"/>
      <c r="E120" s="104"/>
      <c r="F120" s="140"/>
      <c r="G120" s="140"/>
      <c r="H120" s="105"/>
    </row>
    <row r="121" spans="1:8" ht="13.5" thickBot="1" x14ac:dyDescent="0.25">
      <c r="A121" s="96"/>
      <c r="B121" s="96"/>
      <c r="C121" s="205" t="s">
        <v>2779</v>
      </c>
      <c r="D121" s="206"/>
      <c r="E121" s="109"/>
      <c r="F121" s="147"/>
      <c r="G121" s="146">
        <f>SUM(G117:G119)</f>
        <v>6912.081000000001</v>
      </c>
      <c r="H121" s="146">
        <f>SUM(H117:H119)</f>
        <v>3437.1286700000001</v>
      </c>
    </row>
    <row r="122" spans="1:8" ht="13.5" customHeight="1" x14ac:dyDescent="0.2">
      <c r="A122" s="207" t="s">
        <v>2798</v>
      </c>
      <c r="B122" s="207"/>
      <c r="C122" s="207"/>
      <c r="D122" s="207"/>
      <c r="E122" s="207"/>
      <c r="F122" s="207"/>
      <c r="G122" s="207"/>
      <c r="H122" s="208"/>
    </row>
    <row r="123" spans="1:8" x14ac:dyDescent="0.2">
      <c r="A123" s="96" t="s">
        <v>1501</v>
      </c>
      <c r="B123" s="96" t="str">
        <f>VLOOKUP($A123,PayItem15!$A$2:$D$1377,2,FALSE)</f>
        <v>SINGLE POST SIGN (F&amp;I) (GROUND MOUNT) (UP TO 12 SF)</v>
      </c>
      <c r="C123" s="97" t="str">
        <f>VLOOKUP($A123,PayItem15!$A$2:$D$1377,3,FALSE)</f>
        <v>AS</v>
      </c>
      <c r="D123" s="131">
        <v>2</v>
      </c>
      <c r="E123" s="114">
        <f>VLOOKUP($A123,PayItem15!$A$2:$D$1377,4,FALSE)</f>
        <v>440.00000000000006</v>
      </c>
      <c r="F123" s="141">
        <v>329.93</v>
      </c>
      <c r="G123" s="141">
        <f>D123*E123</f>
        <v>880.00000000000011</v>
      </c>
      <c r="H123" s="115">
        <f t="shared" ref="H123:H126" si="11">PRODUCT(D123,F123)</f>
        <v>659.86</v>
      </c>
    </row>
    <row r="124" spans="1:8" x14ac:dyDescent="0.2">
      <c r="A124" s="96" t="s">
        <v>2335</v>
      </c>
      <c r="B124" s="96" t="str">
        <f>VLOOKUP($A124,PayItem15!$A$2:$D$1377,2,FALSE)</f>
        <v>THERMOPLASTIC (PREFORMED) (WHITE) (MESSAGE)</v>
      </c>
      <c r="C124" s="97" t="str">
        <f>VLOOKUP($A124,PayItem15!$A$2:$D$1377,3,FALSE)</f>
        <v>EA</v>
      </c>
      <c r="D124" s="131">
        <v>33</v>
      </c>
      <c r="E124" s="114">
        <f>VLOOKUP($A124,PayItem15!$A$2:$D$1377,4,FALSE)</f>
        <v>499.50000000000006</v>
      </c>
      <c r="F124" s="141">
        <v>237.68</v>
      </c>
      <c r="G124" s="141">
        <f>D124*E124</f>
        <v>16483.500000000004</v>
      </c>
      <c r="H124" s="115">
        <f t="shared" si="11"/>
        <v>7843.4400000000005</v>
      </c>
    </row>
    <row r="125" spans="1:8" x14ac:dyDescent="0.2">
      <c r="A125" s="96" t="s">
        <v>2381</v>
      </c>
      <c r="B125" s="96" t="str">
        <f>VLOOKUP($A125,PayItem15!$A$2:$D$1377,2,FALSE)</f>
        <v>THERMOPLASTIC (STANDARD - OTHER SURFACES ) (WHITE) (SOLID) (6")</v>
      </c>
      <c r="C125" s="97" t="str">
        <f>VLOOKUP($A125,PayItem15!$A$2:$D$1377,3,FALSE)</f>
        <v>NM</v>
      </c>
      <c r="D125" s="98">
        <v>0.61899999999999999</v>
      </c>
      <c r="E125" s="114">
        <f>VLOOKUP($A125,PayItem15!$A$2:$D$1377,4,FALSE)</f>
        <v>4662</v>
      </c>
      <c r="F125" s="141">
        <v>3831.59</v>
      </c>
      <c r="G125" s="141">
        <f>D125*E125</f>
        <v>2885.7779999999998</v>
      </c>
      <c r="H125" s="115">
        <f t="shared" si="11"/>
        <v>2371.7542100000001</v>
      </c>
    </row>
    <row r="126" spans="1:8" x14ac:dyDescent="0.2">
      <c r="A126" s="96" t="s">
        <v>2397</v>
      </c>
      <c r="B126" s="96" t="str">
        <f>VLOOKUP($A126,PayItem15!$A$2:$D$1377,2,FALSE)</f>
        <v>THERMOPLASTIC (REMOVE EXISTING)</v>
      </c>
      <c r="C126" s="97" t="str">
        <f>VLOOKUP($A126,PayItem15!$A$2:$D$1377,3,FALSE)</f>
        <v>SF</v>
      </c>
      <c r="D126" s="106">
        <v>1646</v>
      </c>
      <c r="E126" s="114">
        <f>VLOOKUP($A126,PayItem15!$A$2:$D$1377,4,FALSE)</f>
        <v>1.665</v>
      </c>
      <c r="F126" s="141">
        <v>0.44</v>
      </c>
      <c r="G126" s="141">
        <f>D126*E126</f>
        <v>2740.59</v>
      </c>
      <c r="H126" s="115">
        <f t="shared" si="11"/>
        <v>724.24</v>
      </c>
    </row>
    <row r="127" spans="1:8" x14ac:dyDescent="0.2">
      <c r="A127" s="102"/>
      <c r="B127" s="102"/>
      <c r="C127" s="103"/>
      <c r="D127" s="107"/>
      <c r="E127" s="104"/>
      <c r="F127" s="140"/>
      <c r="G127" s="140"/>
      <c r="H127" s="105"/>
    </row>
    <row r="128" spans="1:8" ht="13.5" thickBot="1" x14ac:dyDescent="0.25">
      <c r="A128" s="96"/>
      <c r="B128" s="96"/>
      <c r="C128" s="205" t="s">
        <v>2779</v>
      </c>
      <c r="D128" s="206"/>
      <c r="E128" s="109"/>
      <c r="F128" s="147"/>
      <c r="G128" s="146">
        <f>SUM(G123:G126)</f>
        <v>22989.868000000002</v>
      </c>
      <c r="H128" s="146">
        <f>SUM(H123:H126)</f>
        <v>11599.294210000002</v>
      </c>
    </row>
    <row r="129" spans="1:11" ht="13.5" customHeight="1" x14ac:dyDescent="0.2">
      <c r="A129" s="207" t="s">
        <v>2789</v>
      </c>
      <c r="B129" s="207"/>
      <c r="C129" s="207"/>
      <c r="D129" s="207"/>
      <c r="E129" s="207"/>
      <c r="F129" s="207"/>
      <c r="G129" s="207"/>
      <c r="H129" s="208"/>
    </row>
    <row r="130" spans="1:11" x14ac:dyDescent="0.2">
      <c r="A130" s="96" t="s">
        <v>168</v>
      </c>
      <c r="B130" s="96" t="str">
        <f>VLOOKUP($A130,[2]PayItem15!$A$2:$D$1375,2,FALSE)</f>
        <v>MILLING EXIST ASPH PAVT, 1" AVG DEPTH</v>
      </c>
      <c r="C130" s="97" t="str">
        <f>VLOOKUP($A130,[2]PayItem15!$A$2:$D$1375,3,FALSE)</f>
        <v>SY</v>
      </c>
      <c r="D130" s="131">
        <v>1458</v>
      </c>
      <c r="E130" s="114">
        <f>VLOOKUP($A130,[2]PayItem15!$A$2:$D$1375,4,FALSE)</f>
        <v>7.5</v>
      </c>
      <c r="F130" s="141">
        <v>2.23</v>
      </c>
      <c r="G130" s="141">
        <f t="shared" ref="G130:G144" si="12">D130*E130</f>
        <v>10935</v>
      </c>
      <c r="H130" s="115">
        <f t="shared" ref="H130:H144" si="13">PRODUCT(D130,F130)</f>
        <v>3251.34</v>
      </c>
      <c r="I130" s="109" t="s">
        <v>2802</v>
      </c>
      <c r="K130" s="136">
        <f>D130+D89+D59+D20</f>
        <v>12550</v>
      </c>
    </row>
    <row r="131" spans="1:11" x14ac:dyDescent="0.2">
      <c r="A131" s="102" t="s">
        <v>204</v>
      </c>
      <c r="B131" s="96" t="str">
        <f>VLOOKUP($A131,[2]PayItem15!$A$2:$D$1375,2,FALSE)</f>
        <v>ASPHALT CONCRETE FRICTION COURSE (TRAFFIC C)      (FC-9.5, PG 76-22, ARB), 1-99 TONS</v>
      </c>
      <c r="C131" s="97" t="str">
        <f>VLOOKUP($A131,[2]PayItem15!$A$2:$D$1375,3,FALSE)</f>
        <v>TN</v>
      </c>
      <c r="D131" s="133">
        <f>D130*1*110/2000</f>
        <v>80.19</v>
      </c>
      <c r="E131" s="114">
        <f>VLOOKUP($A131,[2]PayItem15!$A$2:$D$1375,4,FALSE)</f>
        <v>315</v>
      </c>
      <c r="F131" s="141">
        <v>123.47</v>
      </c>
      <c r="G131" s="211">
        <v>216063.9</v>
      </c>
      <c r="H131" s="115">
        <f t="shared" si="13"/>
        <v>9901.059299999999</v>
      </c>
      <c r="I131" s="109" t="s">
        <v>2802</v>
      </c>
      <c r="K131" s="135">
        <f>D131+D90+D60+D21</f>
        <v>690.25</v>
      </c>
    </row>
    <row r="132" spans="1:11" x14ac:dyDescent="0.2">
      <c r="A132" s="102" t="s">
        <v>328</v>
      </c>
      <c r="B132" s="102" t="str">
        <f>VLOOKUP($A132,PayItem15!$A$2:$D$1377,2,FALSE)</f>
        <v>PATTERNED PAVEMENT, VEHICULAR AREAS - GREEN BIKE LANE</v>
      </c>
      <c r="C132" s="103" t="str">
        <f>VLOOKUP($A132,PayItem15!$A$2:$D$1377,3,FALSE)</f>
        <v>SY</v>
      </c>
      <c r="D132" s="129">
        <v>134</v>
      </c>
      <c r="E132" s="104">
        <f>VLOOKUP($A132,PayItem15!$A$2:$D$1377,4,FALSE)</f>
        <v>70</v>
      </c>
      <c r="F132" s="140">
        <v>59.45</v>
      </c>
      <c r="G132" s="141">
        <f t="shared" si="12"/>
        <v>9380</v>
      </c>
      <c r="H132" s="115">
        <f t="shared" si="13"/>
        <v>7966.3</v>
      </c>
    </row>
    <row r="133" spans="1:11" x14ac:dyDescent="0.2">
      <c r="A133" s="96" t="s">
        <v>2199</v>
      </c>
      <c r="B133" s="102" t="str">
        <f>VLOOKUP($A133,PayItem15!$A$2:$D$1377,2,FALSE)</f>
        <v>PAINTED PAVEMENT MARKINGS (STANDARD) (WHITE) (SOLID) (6")</v>
      </c>
      <c r="C133" s="103" t="str">
        <f>VLOOKUP($A133,PayItem15!$A$2:$D$1377,3,FALSE)</f>
        <v>NM</v>
      </c>
      <c r="D133" s="134">
        <f>D143</f>
        <v>0.29199999999999998</v>
      </c>
      <c r="E133" s="104">
        <f>VLOOKUP($A133,PayItem15!$A$2:$D$1377,4,FALSE)</f>
        <v>1332.0000000000002</v>
      </c>
      <c r="F133" s="140">
        <v>875.24</v>
      </c>
      <c r="G133" s="141">
        <f t="shared" si="12"/>
        <v>388.94400000000002</v>
      </c>
      <c r="H133" s="115">
        <f t="shared" si="13"/>
        <v>255.57007999999999</v>
      </c>
      <c r="J133" s="138"/>
      <c r="K133" s="109" t="s">
        <v>2817</v>
      </c>
    </row>
    <row r="134" spans="1:11" x14ac:dyDescent="0.2">
      <c r="A134" s="96" t="s">
        <v>2201</v>
      </c>
      <c r="B134" s="102" t="str">
        <f>VLOOKUP($A134,PayItem15!$A$2:$D$1377,2,FALSE)</f>
        <v>PAINTED PAVEMENT MARKINGS (STANDARD) (WHITE) (SOLID) (8")</v>
      </c>
      <c r="C134" s="103" t="str">
        <f>VLOOKUP($A134,PayItem15!$A$2:$D$1377,3,FALSE)</f>
        <v>LF</v>
      </c>
      <c r="D134" s="129">
        <v>211</v>
      </c>
      <c r="E134" s="104">
        <f>VLOOKUP($A134,PayItem15!$A$2:$D$1377,4,FALSE)</f>
        <v>0.55500000000000005</v>
      </c>
      <c r="F134" s="140">
        <v>0.28999999999999998</v>
      </c>
      <c r="G134" s="141">
        <f t="shared" si="12"/>
        <v>117.105</v>
      </c>
      <c r="H134" s="115">
        <f t="shared" si="13"/>
        <v>61.19</v>
      </c>
    </row>
    <row r="135" spans="1:11" x14ac:dyDescent="0.2">
      <c r="A135" s="96" t="s">
        <v>2205</v>
      </c>
      <c r="B135" s="102" t="str">
        <f>VLOOKUP($A135,PayItem15!$A$2:$D$1377,2,FALSE)</f>
        <v>PAINTED PAVEMENT MARKINGS (STANDARD) (WHITE) (SOLID) (18")</v>
      </c>
      <c r="C135" s="103" t="str">
        <f>VLOOKUP($A135,PayItem15!$A$2:$D$1377,3,FALSE)</f>
        <v>LF</v>
      </c>
      <c r="D135" s="129">
        <v>38</v>
      </c>
      <c r="E135" s="104">
        <f>VLOOKUP($A135,PayItem15!$A$2:$D$1377,4,FALSE)</f>
        <v>1.3875000000000002</v>
      </c>
      <c r="F135" s="140">
        <v>1.1499999999999999</v>
      </c>
      <c r="G135" s="141">
        <f t="shared" si="12"/>
        <v>52.725000000000009</v>
      </c>
      <c r="H135" s="115">
        <f t="shared" si="13"/>
        <v>43.699999999999996</v>
      </c>
    </row>
    <row r="136" spans="1:11" x14ac:dyDescent="0.2">
      <c r="A136" s="96" t="s">
        <v>2213</v>
      </c>
      <c r="B136" s="102" t="str">
        <f>VLOOKUP($A136,PayItem15!$A$2:$D$1377,2,FALSE)</f>
        <v>PAINTED PAVEMENT MARKINGS (STANDARD) (WHITE) (DOTTED/GUIDELINE/6-10 GAP EXTENSION)(6")</v>
      </c>
      <c r="C136" s="103" t="str">
        <f>VLOOKUP($A136,PayItem15!$A$2:$D$1377,3,FALSE)</f>
        <v>LF</v>
      </c>
      <c r="D136" s="129">
        <v>581</v>
      </c>
      <c r="E136" s="104">
        <f>VLOOKUP($A136,PayItem15!$A$2:$D$1377,4,FALSE)</f>
        <v>0.55500000000000005</v>
      </c>
      <c r="F136" s="140">
        <v>4.3999999999999997E-2</v>
      </c>
      <c r="G136" s="141">
        <f t="shared" si="12"/>
        <v>322.45500000000004</v>
      </c>
      <c r="H136" s="115">
        <f t="shared" si="13"/>
        <v>25.564</v>
      </c>
    </row>
    <row r="137" spans="1:11" x14ac:dyDescent="0.2">
      <c r="A137" s="96" t="s">
        <v>2217</v>
      </c>
      <c r="B137" s="96" t="str">
        <f>VLOOKUP($A137,PayItem15!$A$2:$D$1377,2,FALSE)</f>
        <v>PAINTED PAVEMENT MARKINGS (STANDARD) (WHITE) (ARROWS)</v>
      </c>
      <c r="C137" s="97" t="str">
        <f>VLOOKUP($A137,PayItem15!$A$2:$D$1377,3,FALSE)</f>
        <v>EA</v>
      </c>
      <c r="D137" s="106">
        <v>5</v>
      </c>
      <c r="E137" s="114">
        <f>VLOOKUP($A137,PayItem15!$A$2:$D$1377,4,FALSE)</f>
        <v>33.300000000000004</v>
      </c>
      <c r="F137" s="141">
        <v>25.36</v>
      </c>
      <c r="G137" s="141">
        <f t="shared" si="12"/>
        <v>166.50000000000003</v>
      </c>
      <c r="H137" s="115">
        <f t="shared" si="13"/>
        <v>126.8</v>
      </c>
    </row>
    <row r="138" spans="1:11" x14ac:dyDescent="0.2">
      <c r="A138" s="96" t="s">
        <v>2279</v>
      </c>
      <c r="B138" s="96" t="str">
        <f>VLOOKUP($A138,PayItem15!$A$2:$D$1377,2,FALSE)</f>
        <v>THERMOPLASTIC (STANDARD) (WHITE) (SOLID) (18")</v>
      </c>
      <c r="C138" s="97" t="str">
        <f>VLOOKUP($A138,PayItem15!$A$2:$D$1377,3,FALSE)</f>
        <v>LF</v>
      </c>
      <c r="D138" s="129">
        <v>38</v>
      </c>
      <c r="E138" s="114">
        <f>VLOOKUP($A138,PayItem15!$A$2:$D$1377,4,FALSE)</f>
        <v>4.4400000000000004</v>
      </c>
      <c r="F138" s="141">
        <v>2.76</v>
      </c>
      <c r="G138" s="141">
        <f t="shared" si="12"/>
        <v>168.72000000000003</v>
      </c>
      <c r="H138" s="115">
        <f t="shared" si="13"/>
        <v>104.88</v>
      </c>
    </row>
    <row r="139" spans="1:11" x14ac:dyDescent="0.2">
      <c r="A139" s="96" t="s">
        <v>2291</v>
      </c>
      <c r="B139" s="96" t="str">
        <f>VLOOKUP($A139,[2]PayItem15!$A$2:$D$1375,2,FALSE)</f>
        <v>THERMOPLASTIC (STANDARD) (WHITE) (ARROW)</v>
      </c>
      <c r="C139" s="97" t="str">
        <f>VLOOKUP($A139,[2]PayItem15!$A$2:$D$1375,3,FALSE)</f>
        <v>EA</v>
      </c>
      <c r="D139" s="106">
        <v>5</v>
      </c>
      <c r="E139" s="114">
        <f>VLOOKUP($A139,[2]PayItem15!$A$2:$D$1375,4,FALSE)</f>
        <v>83.250000000000014</v>
      </c>
      <c r="F139" s="141">
        <v>42.2</v>
      </c>
      <c r="G139" s="141">
        <f t="shared" si="12"/>
        <v>416.25000000000006</v>
      </c>
      <c r="H139" s="115">
        <f t="shared" si="13"/>
        <v>211</v>
      </c>
    </row>
    <row r="140" spans="1:11" x14ac:dyDescent="0.2">
      <c r="A140" s="96" t="s">
        <v>2285</v>
      </c>
      <c r="B140" s="96" t="str">
        <f>VLOOKUP($A140,PayItem15!$A$2:$D$1377,2,FALSE)</f>
        <v>THERMOPLASTIC (STANDARD) (WHITE) (DOTTED/ GUIDELINE/6-10 GAP EXTENSION) (6", 10'-30' SKIP OR 3'-9' SKIP)</v>
      </c>
      <c r="C140" s="97" t="str">
        <f>VLOOKUP($A140,PayItem15!$A$2:$D$1377,3,FALSE)</f>
        <v>GM</v>
      </c>
      <c r="D140" s="98">
        <v>0.11</v>
      </c>
      <c r="E140" s="114">
        <f>VLOOKUP($A140,PayItem15!$A$2:$D$1377,4,FALSE)</f>
        <v>1665.0000000000002</v>
      </c>
      <c r="F140" s="141">
        <v>1810.97</v>
      </c>
      <c r="G140" s="141">
        <v>183.09</v>
      </c>
      <c r="H140" s="115">
        <f t="shared" si="13"/>
        <v>199.20670000000001</v>
      </c>
    </row>
    <row r="141" spans="1:11" x14ac:dyDescent="0.2">
      <c r="A141" s="96" t="s">
        <v>2335</v>
      </c>
      <c r="B141" s="96" t="str">
        <f>VLOOKUP($A141,PayItem15!$A$2:$D$1377,2,FALSE)</f>
        <v>THERMOPLASTIC (PREFORMED) (WHITE) (MESSAGE)</v>
      </c>
      <c r="C141" s="97" t="str">
        <f>VLOOKUP($A141,PayItem15!$A$2:$D$1377,3,FALSE)</f>
        <v>EA</v>
      </c>
      <c r="D141" s="106">
        <v>3</v>
      </c>
      <c r="E141" s="114">
        <f>VLOOKUP($A141,PayItem15!$A$2:$D$1377,4,FALSE)</f>
        <v>499.50000000000006</v>
      </c>
      <c r="F141" s="141">
        <v>237.68</v>
      </c>
      <c r="G141" s="141">
        <f t="shared" si="12"/>
        <v>1498.5000000000002</v>
      </c>
      <c r="H141" s="115">
        <f t="shared" si="13"/>
        <v>713.04</v>
      </c>
    </row>
    <row r="142" spans="1:11" x14ac:dyDescent="0.2">
      <c r="A142" s="96" t="s">
        <v>2337</v>
      </c>
      <c r="B142" s="96" t="str">
        <f>VLOOKUP($A142,PayItem15!$A$2:$D$1377,2,FALSE)</f>
        <v>THERMOPLASTIC (PREFORMED) (WHITE) (ARROWS)</v>
      </c>
      <c r="C142" s="97" t="str">
        <f>VLOOKUP($A142,PayItem15!$A$2:$D$1377,3,FALSE)</f>
        <v>EA</v>
      </c>
      <c r="D142" s="106">
        <v>3</v>
      </c>
      <c r="E142" s="114">
        <f>VLOOKUP($A142,PayItem15!$A$2:$D$1377,4,FALSE)</f>
        <v>277.5</v>
      </c>
      <c r="F142" s="141">
        <v>128.97</v>
      </c>
      <c r="G142" s="141">
        <f t="shared" si="12"/>
        <v>832.5</v>
      </c>
      <c r="H142" s="115">
        <f t="shared" si="13"/>
        <v>386.90999999999997</v>
      </c>
    </row>
    <row r="143" spans="1:11" x14ac:dyDescent="0.2">
      <c r="A143" s="96" t="s">
        <v>2381</v>
      </c>
      <c r="B143" s="96" t="str">
        <f>VLOOKUP($A143,PayItem15!$A$2:$D$1377,2,FALSE)</f>
        <v>THERMOPLASTIC (STANDARD - OTHER SURFACES ) (WHITE) (SOLID) (6")</v>
      </c>
      <c r="C143" s="97" t="str">
        <f>VLOOKUP($A143,PayItem15!$A$2:$D$1377,3,FALSE)</f>
        <v>NM</v>
      </c>
      <c r="D143" s="98">
        <v>0.29199999999999998</v>
      </c>
      <c r="E143" s="114">
        <f>VLOOKUP($A143,PayItem15!$A$2:$D$1377,4,FALSE)</f>
        <v>4662</v>
      </c>
      <c r="F143" s="141">
        <v>3831.59</v>
      </c>
      <c r="G143" s="141">
        <f t="shared" si="12"/>
        <v>1361.3039999999999</v>
      </c>
      <c r="H143" s="115">
        <f t="shared" si="13"/>
        <v>1118.82428</v>
      </c>
    </row>
    <row r="144" spans="1:11" x14ac:dyDescent="0.2">
      <c r="A144" s="96" t="s">
        <v>2383</v>
      </c>
      <c r="B144" s="96" t="str">
        <f>VLOOKUP($A144,PayItem15!$A$2:$D$1377,2,FALSE)</f>
        <v>THERMOPLASTIC (STANDARD - OTHER SURFACES) (WHITE) (SOLID) (8")</v>
      </c>
      <c r="C144" s="97" t="str">
        <f>VLOOKUP($A144,PayItem15!$A$2:$D$1377,3,FALSE)</f>
        <v>NM</v>
      </c>
      <c r="D144" s="98">
        <v>0.04</v>
      </c>
      <c r="E144" s="114">
        <f>VLOOKUP($A144,PayItem15!$A$2:$D$1377,4,FALSE)</f>
        <v>5772.0000000000009</v>
      </c>
      <c r="F144" s="141">
        <v>6004.26</v>
      </c>
      <c r="G144" s="141">
        <f t="shared" si="12"/>
        <v>230.88000000000005</v>
      </c>
      <c r="H144" s="115">
        <f t="shared" si="13"/>
        <v>240.1704</v>
      </c>
    </row>
    <row r="145" spans="1:8" x14ac:dyDescent="0.2">
      <c r="A145" s="102"/>
      <c r="B145" s="102"/>
      <c r="C145" s="103"/>
      <c r="D145" s="107"/>
      <c r="E145" s="104"/>
      <c r="F145" s="140"/>
      <c r="G145" s="140"/>
      <c r="H145" s="105"/>
    </row>
    <row r="146" spans="1:8" ht="13.5" thickBot="1" x14ac:dyDescent="0.25">
      <c r="A146" s="96"/>
      <c r="B146" s="96"/>
      <c r="C146" s="205" t="s">
        <v>2779</v>
      </c>
      <c r="D146" s="206"/>
      <c r="E146" s="109"/>
      <c r="F146" s="147"/>
      <c r="G146" s="146">
        <f>SUM(G130:G144)</f>
        <v>242117.87299999999</v>
      </c>
      <c r="H146" s="146">
        <f>SUM(H130:H144)</f>
        <v>24605.554759999999</v>
      </c>
    </row>
    <row r="147" spans="1:8" ht="13.5" customHeight="1" x14ac:dyDescent="0.2">
      <c r="A147" s="207" t="s">
        <v>2810</v>
      </c>
      <c r="B147" s="207"/>
      <c r="C147" s="207"/>
      <c r="D147" s="207"/>
      <c r="E147" s="207"/>
      <c r="F147" s="207"/>
      <c r="G147" s="207"/>
      <c r="H147" s="208"/>
    </row>
    <row r="148" spans="1:8" x14ac:dyDescent="0.2">
      <c r="A148" s="96" t="s">
        <v>1501</v>
      </c>
      <c r="B148" s="96" t="str">
        <f>VLOOKUP($A148,PayItem15!$A$2:$D$1377,2,FALSE)</f>
        <v>SINGLE POST SIGN (F&amp;I) (GROUND MOUNT) (UP TO 12 SF)</v>
      </c>
      <c r="C148" s="97" t="str">
        <f>VLOOKUP($A148,PayItem15!$A$2:$D$1377,3,FALSE)</f>
        <v>AS</v>
      </c>
      <c r="D148" s="106">
        <v>1</v>
      </c>
      <c r="E148" s="114">
        <f>VLOOKUP($A148,PayItem15!$A$2:$D$1377,4,FALSE)</f>
        <v>440.00000000000006</v>
      </c>
      <c r="F148" s="141">
        <v>329.93</v>
      </c>
      <c r="G148" s="141">
        <f>D148*E148</f>
        <v>440.00000000000006</v>
      </c>
      <c r="H148" s="115">
        <f t="shared" ref="H148:H151" si="14">PRODUCT(D148,F148)</f>
        <v>329.93</v>
      </c>
    </row>
    <row r="149" spans="1:8" x14ac:dyDescent="0.2">
      <c r="A149" s="96" t="s">
        <v>2335</v>
      </c>
      <c r="B149" s="96" t="str">
        <f>VLOOKUP($A149,PayItem15!$A$2:$D$1377,2,FALSE)</f>
        <v>THERMOPLASTIC (PREFORMED) (WHITE) (MESSAGE)</v>
      </c>
      <c r="C149" s="97" t="str">
        <f>VLOOKUP($A149,PayItem15!$A$2:$D$1377,3,FALSE)</f>
        <v>EA</v>
      </c>
      <c r="D149" s="131">
        <v>10</v>
      </c>
      <c r="E149" s="114">
        <f>VLOOKUP($A149,PayItem15!$A$2:$D$1377,4,FALSE)</f>
        <v>499.50000000000006</v>
      </c>
      <c r="F149" s="141">
        <v>237.68</v>
      </c>
      <c r="G149" s="141">
        <f>D149*E149</f>
        <v>4995.0000000000009</v>
      </c>
      <c r="H149" s="115">
        <f t="shared" si="14"/>
        <v>2376.8000000000002</v>
      </c>
    </row>
    <row r="150" spans="1:8" x14ac:dyDescent="0.2">
      <c r="A150" s="96" t="s">
        <v>2381</v>
      </c>
      <c r="B150" s="96" t="str">
        <f>VLOOKUP($A150,PayItem15!$A$2:$D$1377,2,FALSE)</f>
        <v>THERMOPLASTIC (STANDARD - OTHER SURFACES ) (WHITE) (SOLID) (6")</v>
      </c>
      <c r="C150" s="97" t="str">
        <f>VLOOKUP($A150,PayItem15!$A$2:$D$1377,3,FALSE)</f>
        <v>NM</v>
      </c>
      <c r="D150" s="98">
        <v>0.16400000000000001</v>
      </c>
      <c r="E150" s="114">
        <f>VLOOKUP($A150,PayItem15!$A$2:$D$1377,4,FALSE)</f>
        <v>4662</v>
      </c>
      <c r="F150" s="141">
        <v>3831.59</v>
      </c>
      <c r="G150" s="141">
        <f>D150*E150</f>
        <v>764.56799999999998</v>
      </c>
      <c r="H150" s="115">
        <f t="shared" si="14"/>
        <v>628.38076000000001</v>
      </c>
    </row>
    <row r="151" spans="1:8" x14ac:dyDescent="0.2">
      <c r="A151" s="96" t="s">
        <v>2397</v>
      </c>
      <c r="B151" s="96" t="str">
        <f>VLOOKUP($A151,PayItem15!$A$2:$D$1377,2,FALSE)</f>
        <v>THERMOPLASTIC (REMOVE EXISTING)</v>
      </c>
      <c r="C151" s="97" t="str">
        <f>VLOOKUP($A151,PayItem15!$A$2:$D$1377,3,FALSE)</f>
        <v>SF</v>
      </c>
      <c r="D151" s="131">
        <v>369</v>
      </c>
      <c r="E151" s="114">
        <f>VLOOKUP($A151,PayItem15!$A$2:$D$1377,4,FALSE)</f>
        <v>1.665</v>
      </c>
      <c r="F151" s="141">
        <v>0.44</v>
      </c>
      <c r="G151" s="141">
        <f>D151*E151</f>
        <v>614.38499999999999</v>
      </c>
      <c r="H151" s="115">
        <f t="shared" si="14"/>
        <v>162.36000000000001</v>
      </c>
    </row>
    <row r="152" spans="1:8" x14ac:dyDescent="0.2">
      <c r="A152" s="96"/>
      <c r="B152" s="96"/>
      <c r="C152" s="97"/>
      <c r="D152" s="116"/>
      <c r="E152" s="114"/>
      <c r="F152" s="141"/>
      <c r="G152" s="141"/>
      <c r="H152" s="115"/>
    </row>
    <row r="153" spans="1:8" ht="13.5" thickBot="1" x14ac:dyDescent="0.25">
      <c r="A153" s="96"/>
      <c r="B153" s="96"/>
      <c r="C153" s="205" t="s">
        <v>2779</v>
      </c>
      <c r="D153" s="206"/>
      <c r="E153" s="109"/>
      <c r="F153" s="147"/>
      <c r="G153" s="146">
        <f>SUM(G148:G151)</f>
        <v>6813.9530000000013</v>
      </c>
      <c r="H153" s="146">
        <f>SUM(H148:H151)</f>
        <v>3497.4707600000002</v>
      </c>
    </row>
    <row r="154" spans="1:8" ht="13.5" customHeight="1" x14ac:dyDescent="0.2">
      <c r="A154" s="207" t="s">
        <v>2782</v>
      </c>
      <c r="B154" s="207"/>
      <c r="C154" s="207"/>
      <c r="D154" s="207"/>
      <c r="E154" s="207"/>
      <c r="F154" s="207"/>
      <c r="G154" s="207"/>
      <c r="H154" s="208"/>
    </row>
    <row r="155" spans="1:8" x14ac:dyDescent="0.2">
      <c r="A155" s="102" t="s">
        <v>328</v>
      </c>
      <c r="B155" s="102" t="str">
        <f>VLOOKUP($A155,PayItem15!$A$2:$D$1377,2,FALSE)</f>
        <v>PATTERNED PAVEMENT, VEHICULAR AREAS - GREEN BIKE LANE</v>
      </c>
      <c r="C155" s="103" t="str">
        <f>VLOOKUP($A155,PayItem15!$A$2:$D$1377,3,FALSE)</f>
        <v>SY</v>
      </c>
      <c r="D155" s="129">
        <v>37</v>
      </c>
      <c r="E155" s="104">
        <f>VLOOKUP($A155,PayItem15!$A$2:$D$1377,4,FALSE)</f>
        <v>70</v>
      </c>
      <c r="F155" s="140">
        <v>59.45</v>
      </c>
      <c r="G155" s="141">
        <f>D155*E155</f>
        <v>2590</v>
      </c>
      <c r="H155" s="115">
        <f t="shared" ref="H155:H158" si="15">PRODUCT(D155,F155)</f>
        <v>2199.65</v>
      </c>
    </row>
    <row r="156" spans="1:8" x14ac:dyDescent="0.2">
      <c r="A156" s="96" t="s">
        <v>2335</v>
      </c>
      <c r="B156" s="96" t="str">
        <f>VLOOKUP($A156,PayItem15!$A$2:$D$1377,2,FALSE)</f>
        <v>THERMOPLASTIC (PREFORMED) (WHITE) (MESSAGE)</v>
      </c>
      <c r="C156" s="97" t="str">
        <f>VLOOKUP($A156,PayItem15!$A$2:$D$1377,3,FALSE)</f>
        <v>EA</v>
      </c>
      <c r="D156" s="106">
        <v>1</v>
      </c>
      <c r="E156" s="114">
        <f>VLOOKUP($A156,PayItem15!$A$2:$D$1377,4,FALSE)</f>
        <v>499.50000000000006</v>
      </c>
      <c r="F156" s="141">
        <v>237.68</v>
      </c>
      <c r="G156" s="141">
        <f>D156*E156</f>
        <v>499.50000000000006</v>
      </c>
      <c r="H156" s="115">
        <f t="shared" si="15"/>
        <v>237.68</v>
      </c>
    </row>
    <row r="157" spans="1:8" x14ac:dyDescent="0.2">
      <c r="A157" s="96" t="s">
        <v>2337</v>
      </c>
      <c r="B157" s="96" t="str">
        <f>VLOOKUP($A157,PayItem15!$A$2:$D$1377,2,FALSE)</f>
        <v>THERMOPLASTIC (PREFORMED) (WHITE) (ARROWS)</v>
      </c>
      <c r="C157" s="97" t="str">
        <f>VLOOKUP($A157,PayItem15!$A$2:$D$1377,3,FALSE)</f>
        <v>EA</v>
      </c>
      <c r="D157" s="106">
        <v>1</v>
      </c>
      <c r="E157" s="114">
        <f>VLOOKUP($A157,PayItem15!$A$2:$D$1377,4,FALSE)</f>
        <v>277.5</v>
      </c>
      <c r="F157" s="141">
        <v>128.97</v>
      </c>
      <c r="G157" s="141">
        <f>D157*E157</f>
        <v>277.5</v>
      </c>
      <c r="H157" s="115">
        <f t="shared" si="15"/>
        <v>128.97</v>
      </c>
    </row>
    <row r="158" spans="1:8" x14ac:dyDescent="0.2">
      <c r="A158" s="96" t="s">
        <v>2397</v>
      </c>
      <c r="B158" s="96" t="str">
        <f>VLOOKUP($A158,PayItem15!$A$2:$D$1377,2,FALSE)</f>
        <v>THERMOPLASTIC (REMOVE EXISTING)</v>
      </c>
      <c r="C158" s="97" t="str">
        <f>VLOOKUP($A158,PayItem15!$A$2:$D$1377,3,FALSE)</f>
        <v>SF</v>
      </c>
      <c r="D158" s="106">
        <v>11</v>
      </c>
      <c r="E158" s="114">
        <f>VLOOKUP($A158,PayItem15!$A$2:$D$1377,4,FALSE)</f>
        <v>1.665</v>
      </c>
      <c r="F158" s="141">
        <v>0.44</v>
      </c>
      <c r="G158" s="141">
        <f>D158*E158</f>
        <v>18.315000000000001</v>
      </c>
      <c r="H158" s="115">
        <f t="shared" si="15"/>
        <v>4.84</v>
      </c>
    </row>
    <row r="159" spans="1:8" x14ac:dyDescent="0.2">
      <c r="A159" s="96"/>
      <c r="B159" s="96"/>
      <c r="C159" s="97"/>
      <c r="D159" s="116"/>
      <c r="E159" s="114"/>
      <c r="F159" s="141"/>
      <c r="G159" s="141"/>
      <c r="H159" s="115"/>
    </row>
    <row r="160" spans="1:8" ht="13.5" thickBot="1" x14ac:dyDescent="0.25">
      <c r="A160" s="96"/>
      <c r="B160" s="96"/>
      <c r="C160" s="205" t="s">
        <v>2779</v>
      </c>
      <c r="D160" s="206"/>
      <c r="E160" s="109"/>
      <c r="F160" s="147"/>
      <c r="G160" s="146">
        <f>SUM(G155:G158)</f>
        <v>3385.3150000000001</v>
      </c>
      <c r="H160" s="146">
        <f>SUM(H155:H158)</f>
        <v>2571.14</v>
      </c>
    </row>
    <row r="161" spans="1:8" ht="13.5" customHeight="1" x14ac:dyDescent="0.2">
      <c r="A161" s="207" t="s">
        <v>2786</v>
      </c>
      <c r="B161" s="207"/>
      <c r="C161" s="207"/>
      <c r="D161" s="207"/>
      <c r="E161" s="207"/>
      <c r="F161" s="207"/>
      <c r="G161" s="207"/>
      <c r="H161" s="208"/>
    </row>
    <row r="162" spans="1:8" x14ac:dyDescent="0.2">
      <c r="A162" s="96" t="s">
        <v>76</v>
      </c>
      <c r="B162" s="96" t="str">
        <f>VLOOKUP($A162,PayItem15!$A$2:$D$1377,2,FALSE)</f>
        <v>TRAFFIC CONTROL OFFICER</v>
      </c>
      <c r="C162" s="106" t="str">
        <f>VLOOKUP($A162,PayItem15!$A$2:$D$1377,3,FALSE)</f>
        <v>MH</v>
      </c>
      <c r="D162" s="106">
        <v>160</v>
      </c>
      <c r="E162" s="119">
        <f>VLOOKUP($A162,PayItem15!$A$2:$D$1377,4,FALSE)</f>
        <v>52</v>
      </c>
      <c r="F162" s="142">
        <v>41.56</v>
      </c>
      <c r="G162" s="141">
        <f t="shared" ref="G162:G170" si="16">D162*E162</f>
        <v>8320</v>
      </c>
      <c r="H162" s="115">
        <f t="shared" ref="H162:H170" si="17">PRODUCT(D162,F162)</f>
        <v>6649.6</v>
      </c>
    </row>
    <row r="163" spans="1:8" x14ac:dyDescent="0.2">
      <c r="A163" s="96" t="s">
        <v>77</v>
      </c>
      <c r="B163" s="96" t="str">
        <f>VLOOKUP($A163,PayItem15!$A$2:$D$1377,2,FALSE)</f>
        <v>WORK ZONE SIGN</v>
      </c>
      <c r="C163" s="106" t="str">
        <f>VLOOKUP($A163,PayItem15!$A$2:$D$1377,3,FALSE)</f>
        <v>ED</v>
      </c>
      <c r="D163" s="106">
        <v>8078</v>
      </c>
      <c r="E163" s="119">
        <f>VLOOKUP($A163,PayItem15!$A$2:$D$1377,4,FALSE)</f>
        <v>0.4</v>
      </c>
      <c r="F163" s="142">
        <v>0.26</v>
      </c>
      <c r="G163" s="141">
        <f t="shared" si="16"/>
        <v>3231.2000000000003</v>
      </c>
      <c r="H163" s="115">
        <f t="shared" si="17"/>
        <v>2100.2800000000002</v>
      </c>
    </row>
    <row r="164" spans="1:8" x14ac:dyDescent="0.2">
      <c r="A164" s="96" t="s">
        <v>90</v>
      </c>
      <c r="B164" s="96" t="str">
        <f>VLOOKUP($A164,PayItem15!$A$2:$D$1377,2,FALSE)</f>
        <v>CHANNELIZING DEVICE (TYPES I, II, D1, VP, DRUM, VEHICULAR LONGITUDINAL CHANNELIZATION DEVICE)</v>
      </c>
      <c r="C164" s="106" t="str">
        <f>VLOOKUP($A164,PayItem15!$A$2:$D$1377,3,FALSE)</f>
        <v>ED</v>
      </c>
      <c r="D164" s="106">
        <v>15525</v>
      </c>
      <c r="E164" s="119">
        <f>VLOOKUP($A164,PayItem15!$A$2:$D$1377,4,FALSE)</f>
        <v>0.4</v>
      </c>
      <c r="F164" s="142">
        <v>0.14000000000000001</v>
      </c>
      <c r="G164" s="141">
        <f t="shared" si="16"/>
        <v>6210</v>
      </c>
      <c r="H164" s="115">
        <f t="shared" si="17"/>
        <v>2173.5</v>
      </c>
    </row>
    <row r="165" spans="1:8" x14ac:dyDescent="0.2">
      <c r="A165" s="96" t="s">
        <v>92</v>
      </c>
      <c r="B165" s="96" t="str">
        <f>VLOOKUP($A165,PayItem15!$A$2:$D$1377,2,FALSE)</f>
        <v>CHANNELIZING DEVICE (TEMPORARY)(TYPE III) (6')</v>
      </c>
      <c r="C165" s="106" t="str">
        <f>VLOOKUP($A165,PayItem15!$A$2:$D$1377,3,FALSE)</f>
        <v>ED</v>
      </c>
      <c r="D165" s="106">
        <v>270</v>
      </c>
      <c r="E165" s="119">
        <f>VLOOKUP($A165,PayItem15!$A$2:$D$1377,4,FALSE)</f>
        <v>2</v>
      </c>
      <c r="F165" s="142">
        <v>0.32</v>
      </c>
      <c r="G165" s="141">
        <f t="shared" si="16"/>
        <v>540</v>
      </c>
      <c r="H165" s="115">
        <f t="shared" si="17"/>
        <v>86.4</v>
      </c>
    </row>
    <row r="166" spans="1:8" x14ac:dyDescent="0.2">
      <c r="A166" s="96" t="s">
        <v>98</v>
      </c>
      <c r="B166" s="96" t="str">
        <f>VLOOKUP($A166,PayItem15!$A$2:$D$1377,2,FALSE)</f>
        <v>ARROW BOARD / ADVANCE WARNING ARROW PANEL</v>
      </c>
      <c r="C166" s="106" t="str">
        <f>VLOOKUP($A166,PayItem15!$A$2:$D$1377,3,FALSE)</f>
        <v>ED</v>
      </c>
      <c r="D166" s="106">
        <v>135</v>
      </c>
      <c r="E166" s="119">
        <f>VLOOKUP($A166,PayItem15!$A$2:$D$1377,4,FALSE)</f>
        <v>6</v>
      </c>
      <c r="F166" s="142">
        <v>5.6</v>
      </c>
      <c r="G166" s="141">
        <f t="shared" si="16"/>
        <v>810</v>
      </c>
      <c r="H166" s="115">
        <f t="shared" si="17"/>
        <v>756</v>
      </c>
    </row>
    <row r="167" spans="1:8" x14ac:dyDescent="0.2">
      <c r="A167" s="96" t="s">
        <v>100</v>
      </c>
      <c r="B167" s="96" t="str">
        <f>VLOOKUP($A167,PayItem15!$A$2:$D$1377,2,FALSE)</f>
        <v>HIGH INTENSITY FLASHING LIGHTS, TEMP, TYPE B</v>
      </c>
      <c r="C167" s="106" t="str">
        <f>VLOOKUP($A167,PayItem15!$A$2:$D$1377,3,FALSE)</f>
        <v>ED</v>
      </c>
      <c r="D167" s="106">
        <v>6084</v>
      </c>
      <c r="E167" s="119">
        <f>VLOOKUP($A167,PayItem15!$A$2:$D$1377,4,FALSE)</f>
        <v>0.4</v>
      </c>
      <c r="F167" s="142">
        <v>0.28999999999999998</v>
      </c>
      <c r="G167" s="141">
        <f t="shared" si="16"/>
        <v>2433.6</v>
      </c>
      <c r="H167" s="115">
        <f t="shared" si="17"/>
        <v>1764.36</v>
      </c>
    </row>
    <row r="168" spans="1:8" x14ac:dyDescent="0.2">
      <c r="A168" s="96" t="s">
        <v>129</v>
      </c>
      <c r="B168" s="96" t="str">
        <f>VLOOKUP($A168,PayItem15!$A$2:$D$1377,2,FALSE)</f>
        <v>INLET PROTECTION SYSTEM</v>
      </c>
      <c r="C168" s="106" t="str">
        <f>VLOOKUP($A168,PayItem15!$A$2:$D$1377,3,FALSE)</f>
        <v>EA</v>
      </c>
      <c r="D168" s="106">
        <v>8</v>
      </c>
      <c r="E168" s="119">
        <f>VLOOKUP($A168,PayItem15!$A$2:$D$1377,4,FALSE)</f>
        <v>65</v>
      </c>
      <c r="F168" s="142">
        <v>99.97</v>
      </c>
      <c r="G168" s="141">
        <f t="shared" si="16"/>
        <v>520</v>
      </c>
      <c r="H168" s="115">
        <f t="shared" si="17"/>
        <v>799.76</v>
      </c>
    </row>
    <row r="169" spans="1:8" x14ac:dyDescent="0.2">
      <c r="A169" s="96" t="s">
        <v>133</v>
      </c>
      <c r="B169" s="96" t="str">
        <f>VLOOKUP($A169,PayItem15!$A$2:$D$1377,2,FALSE)</f>
        <v xml:space="preserve">CLEARING &amp; GRUBBING </v>
      </c>
      <c r="C169" s="106" t="str">
        <f>VLOOKUP($A169,PayItem15!$A$2:$D$1377,3,FALSE)</f>
        <v>LS</v>
      </c>
      <c r="D169" s="131">
        <v>1</v>
      </c>
      <c r="E169" s="119">
        <f>VLOOKUP($A169,PayItem15!$A$2:$D$1377,4,FALSE)</f>
        <v>5000</v>
      </c>
      <c r="F169" s="142">
        <v>12856.71</v>
      </c>
      <c r="G169" s="141">
        <f t="shared" si="16"/>
        <v>5000</v>
      </c>
      <c r="H169" s="115">
        <f t="shared" si="17"/>
        <v>12856.71</v>
      </c>
    </row>
    <row r="170" spans="1:8" x14ac:dyDescent="0.2">
      <c r="A170" s="96" t="s">
        <v>395</v>
      </c>
      <c r="B170" s="96" t="str">
        <f>VLOOKUP($A170,PayItem15!$A$2:$D$1377,2,FALSE)</f>
        <v>PERFORMANCE TURF, SOD</v>
      </c>
      <c r="C170" s="106" t="str">
        <f>VLOOKUP($A170,PayItem15!$A$2:$D$1377,3,FALSE)</f>
        <v>SY</v>
      </c>
      <c r="D170" s="106">
        <v>500</v>
      </c>
      <c r="E170" s="119">
        <f>VLOOKUP($A170,PayItem15!$A$2:$D$1377,4,FALSE)</f>
        <v>5.5</v>
      </c>
      <c r="F170" s="142">
        <v>2.31</v>
      </c>
      <c r="G170" s="141">
        <f t="shared" si="16"/>
        <v>2750</v>
      </c>
      <c r="H170" s="115">
        <f t="shared" si="17"/>
        <v>1155</v>
      </c>
    </row>
    <row r="171" spans="1:8" ht="13.5" thickBot="1" x14ac:dyDescent="0.25">
      <c r="A171" s="120"/>
      <c r="B171" s="120"/>
      <c r="C171" s="205" t="s">
        <v>2779</v>
      </c>
      <c r="D171" s="206"/>
      <c r="E171" s="147"/>
      <c r="F171" s="147"/>
      <c r="G171" s="146">
        <f>SUM(G162:G170)</f>
        <v>29814.799999999999</v>
      </c>
      <c r="H171" s="146">
        <f>SUM(H162:H170)</f>
        <v>28341.61</v>
      </c>
    </row>
    <row r="172" spans="1:8" ht="13.5" thickBot="1" x14ac:dyDescent="0.25"/>
    <row r="173" spans="1:8" ht="13.5" thickBot="1" x14ac:dyDescent="0.25">
      <c r="A173" s="121"/>
      <c r="B173" s="122" t="s">
        <v>2727</v>
      </c>
      <c r="C173" s="123"/>
      <c r="D173" s="124"/>
      <c r="E173" s="125"/>
      <c r="F173" s="125"/>
      <c r="G173" s="126">
        <f>G171+G160+G153+G146+G128+G121+G115+G110+G105+G87+G57+G43+G18+G13+G51</f>
        <v>607884.13000000012</v>
      </c>
      <c r="H173" s="126">
        <f>H171+H160+H153+H146+H128+H121+H115+H110+H105+H87+H57+H43+H18+H13+H51</f>
        <v>292024.89702999999</v>
      </c>
    </row>
    <row r="180" spans="2:7" x14ac:dyDescent="0.2">
      <c r="B180" s="109" t="s">
        <v>2801</v>
      </c>
    </row>
    <row r="184" spans="2:7" x14ac:dyDescent="0.2">
      <c r="E184" s="127"/>
      <c r="F184" s="127"/>
      <c r="G184" s="127"/>
    </row>
  </sheetData>
  <sortState ref="A56:F85">
    <sortCondition ref="A56:A85"/>
  </sortState>
  <mergeCells count="36">
    <mergeCell ref="C128:D128"/>
    <mergeCell ref="A116:H116"/>
    <mergeCell ref="C121:D121"/>
    <mergeCell ref="A8:B8"/>
    <mergeCell ref="C13:D13"/>
    <mergeCell ref="A44:H44"/>
    <mergeCell ref="C87:D87"/>
    <mergeCell ref="A58:H58"/>
    <mergeCell ref="A14:H14"/>
    <mergeCell ref="C18:D18"/>
    <mergeCell ref="A52:H52"/>
    <mergeCell ref="C57:D57"/>
    <mergeCell ref="C51:D51"/>
    <mergeCell ref="C43:D43"/>
    <mergeCell ref="C171:D171"/>
    <mergeCell ref="A161:H161"/>
    <mergeCell ref="A19:H19"/>
    <mergeCell ref="A106:H106"/>
    <mergeCell ref="A111:H111"/>
    <mergeCell ref="C115:D115"/>
    <mergeCell ref="A129:H129"/>
    <mergeCell ref="C146:D146"/>
    <mergeCell ref="A154:H154"/>
    <mergeCell ref="C160:D160"/>
    <mergeCell ref="A88:H88"/>
    <mergeCell ref="A147:H147"/>
    <mergeCell ref="C153:D153"/>
    <mergeCell ref="C110:D110"/>
    <mergeCell ref="C105:D105"/>
    <mergeCell ref="A122:H122"/>
    <mergeCell ref="G6:H6"/>
    <mergeCell ref="A6:A7"/>
    <mergeCell ref="B6:B7"/>
    <mergeCell ref="C6:C7"/>
    <mergeCell ref="D6:D7"/>
    <mergeCell ref="E6:F6"/>
  </mergeCells>
  <dataValidations count="1">
    <dataValidation type="list" allowBlank="1" showInputMessage="1" showErrorMessage="1" sqref="A15:A18 A130:A146 A45:A51 A53:A57 A107:A110 A112:A115 A117:A121 A123:A128 A9:A13 A148:A153 A155:A160 A20:A43 A89:A105 A59:A87 A162:A171">
      <formula1>PayItem</formula1>
    </dataValidation>
  </dataValidations>
  <pageMargins left="0.7" right="0.7" top="0.75" bottom="0.75" header="0.3" footer="0.3"/>
  <pageSetup scale="62" fitToHeight="0" orientation="portrait" horizontalDpi="1200" verticalDpi="1200" r:id="rId1"/>
  <rowBreaks count="2" manualBreakCount="2">
    <brk id="57" max="5" man="1"/>
    <brk id="115" max="5" man="1"/>
  </rowBreaks>
  <colBreaks count="1" manualBreakCount="1">
    <brk id="8"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topLeftCell="A4" zoomScaleNormal="100" zoomScaleSheetLayoutView="100" workbookViewId="0">
      <selection activeCell="B25" sqref="B25"/>
    </sheetView>
  </sheetViews>
  <sheetFormatPr defaultRowHeight="12.75" x14ac:dyDescent="0.2"/>
  <cols>
    <col min="1" max="1" width="16.85546875" customWidth="1"/>
    <col min="2" max="2" width="98.140625" bestFit="1" customWidth="1"/>
    <col min="5" max="5" width="11.28515625" customWidth="1"/>
    <col min="6" max="6" width="13.28515625" customWidth="1"/>
  </cols>
  <sheetData>
    <row r="1" spans="1:6" ht="18" x14ac:dyDescent="0.25">
      <c r="A1" s="30" t="s">
        <v>2721</v>
      </c>
    </row>
    <row r="2" spans="1:6" x14ac:dyDescent="0.2">
      <c r="A2" s="79"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4"/>
      <c r="B8" s="24"/>
      <c r="C8" s="24"/>
      <c r="D8" s="24"/>
      <c r="E8" s="25"/>
      <c r="F8" s="38"/>
    </row>
    <row r="9" spans="1:6" x14ac:dyDescent="0.2">
      <c r="A9" s="24"/>
      <c r="B9" s="24"/>
      <c r="C9" s="24"/>
      <c r="D9" s="24"/>
      <c r="E9" s="25"/>
      <c r="F9" s="38"/>
    </row>
    <row r="10" spans="1:6" x14ac:dyDescent="0.2">
      <c r="A10" s="24"/>
      <c r="B10" s="24"/>
      <c r="C10" s="24"/>
      <c r="D10" s="24"/>
      <c r="E10" s="25"/>
      <c r="F10" s="38"/>
    </row>
    <row r="11" spans="1:6" x14ac:dyDescent="0.2">
      <c r="A11" s="24"/>
      <c r="B11" s="24"/>
      <c r="C11" s="24"/>
      <c r="D11" s="24"/>
      <c r="E11" s="25"/>
      <c r="F11" s="38"/>
    </row>
    <row r="12" spans="1:6" x14ac:dyDescent="0.2">
      <c r="A12" s="24"/>
      <c r="B12" s="24"/>
      <c r="C12" s="24"/>
      <c r="D12" s="24"/>
      <c r="E12" s="25"/>
      <c r="F12" s="38"/>
    </row>
    <row r="13" spans="1:6" x14ac:dyDescent="0.2">
      <c r="A13" s="94"/>
      <c r="B13" s="94"/>
      <c r="C13" s="94"/>
      <c r="D13" s="24"/>
      <c r="E13" s="25"/>
      <c r="F13" s="38"/>
    </row>
    <row r="14" spans="1:6" x14ac:dyDescent="0.2">
      <c r="A14" s="24"/>
      <c r="B14" s="24"/>
      <c r="C14" s="24"/>
      <c r="D14" s="24"/>
      <c r="E14" s="25"/>
      <c r="F14" s="38"/>
    </row>
    <row r="15" spans="1:6" x14ac:dyDescent="0.2">
      <c r="A15" s="24"/>
      <c r="B15" s="24"/>
      <c r="C15" s="24"/>
      <c r="D15" s="24"/>
      <c r="E15" s="25"/>
      <c r="F15" s="38"/>
    </row>
    <row r="16" spans="1:6" x14ac:dyDescent="0.2">
      <c r="A16" s="94"/>
      <c r="B16" s="24"/>
      <c r="C16" s="24"/>
      <c r="D16" s="24"/>
      <c r="E16" s="25"/>
      <c r="F16" s="38"/>
    </row>
    <row r="17" spans="1:6" x14ac:dyDescent="0.2">
      <c r="A17" s="24"/>
      <c r="B17" s="24"/>
      <c r="C17" s="24"/>
      <c r="D17" s="24"/>
      <c r="E17" s="25"/>
      <c r="F17" s="38"/>
    </row>
    <row r="18" spans="1:6" x14ac:dyDescent="0.2">
      <c r="A18" s="24"/>
      <c r="B18" s="24"/>
      <c r="C18" s="24"/>
      <c r="D18" s="24"/>
      <c r="E18" s="25"/>
      <c r="F18" s="38"/>
    </row>
    <row r="19" spans="1:6" x14ac:dyDescent="0.2">
      <c r="A19" s="24"/>
      <c r="B19" s="24"/>
      <c r="C19" s="24"/>
      <c r="D19" s="24"/>
      <c r="E19" s="25"/>
      <c r="F19" s="38"/>
    </row>
    <row r="20" spans="1:6" x14ac:dyDescent="0.2">
      <c r="A20" s="24"/>
      <c r="B20" s="24"/>
      <c r="C20" s="24"/>
      <c r="D20" s="24"/>
      <c r="E20" s="25"/>
      <c r="F20" s="38"/>
    </row>
    <row r="21" spans="1:6" x14ac:dyDescent="0.2">
      <c r="A21" s="24"/>
      <c r="B21" s="24"/>
      <c r="C21" s="24"/>
      <c r="D21" s="24"/>
      <c r="E21" s="25"/>
      <c r="F21" s="38"/>
    </row>
    <row r="22" spans="1:6" x14ac:dyDescent="0.2">
      <c r="A22" s="24"/>
      <c r="B22" s="24"/>
      <c r="C22" s="24"/>
      <c r="D22" s="24"/>
      <c r="E22" s="25"/>
      <c r="F22" s="38"/>
    </row>
    <row r="23" spans="1:6" x14ac:dyDescent="0.2">
      <c r="A23" s="24"/>
      <c r="B23" s="24"/>
      <c r="C23" s="24"/>
      <c r="D23" s="24"/>
      <c r="E23" s="25"/>
      <c r="F23" s="38"/>
    </row>
    <row r="24" spans="1:6" x14ac:dyDescent="0.2">
      <c r="A24" s="24"/>
      <c r="B24" s="24"/>
      <c r="C24" s="24"/>
      <c r="D24" s="24"/>
      <c r="E24" s="25"/>
      <c r="F24" s="38"/>
    </row>
    <row r="25" spans="1:6" x14ac:dyDescent="0.2">
      <c r="A25" s="24"/>
      <c r="B25" s="24"/>
      <c r="C25" s="24"/>
      <c r="D25" s="24"/>
      <c r="E25" s="25"/>
      <c r="F25" s="38"/>
    </row>
    <row r="26" spans="1:6" x14ac:dyDescent="0.2">
      <c r="A26" s="24"/>
      <c r="B26" s="24"/>
      <c r="C26" s="24"/>
      <c r="D26" s="24"/>
      <c r="E26" s="25"/>
      <c r="F26" s="38"/>
    </row>
    <row r="27" spans="1:6" x14ac:dyDescent="0.2">
      <c r="A27" s="24"/>
      <c r="B27" s="24"/>
      <c r="C27" s="24"/>
      <c r="D27" s="24"/>
      <c r="E27" s="25"/>
      <c r="F27" s="38"/>
    </row>
    <row r="28" spans="1:6" x14ac:dyDescent="0.2">
      <c r="A28" s="24"/>
      <c r="B28" s="24"/>
      <c r="C28" s="24"/>
      <c r="D28" s="24"/>
      <c r="E28" s="25"/>
      <c r="F28" s="38"/>
    </row>
    <row r="29" spans="1:6" x14ac:dyDescent="0.2">
      <c r="A29" s="24"/>
      <c r="B29" s="24"/>
      <c r="C29" s="24"/>
      <c r="D29" s="24"/>
      <c r="E29" s="25"/>
      <c r="F29" s="38"/>
    </row>
    <row r="30" spans="1:6" x14ac:dyDescent="0.2">
      <c r="A30" s="24"/>
      <c r="B30" s="24"/>
      <c r="C30" s="24"/>
      <c r="D30" s="24"/>
      <c r="E30" s="25"/>
      <c r="F30" s="38"/>
    </row>
    <row r="31" spans="1:6" x14ac:dyDescent="0.2">
      <c r="A31" s="24"/>
      <c r="B31" s="24"/>
      <c r="C31" s="24"/>
      <c r="D31" s="24"/>
      <c r="E31" s="25"/>
      <c r="F31" s="38"/>
    </row>
    <row r="32" spans="1:6" ht="13.5" thickBot="1" x14ac:dyDescent="0.25">
      <c r="A32" s="26"/>
      <c r="B32" s="26"/>
      <c r="C32" s="26"/>
      <c r="D32" s="36"/>
      <c r="E32" s="35"/>
      <c r="F32" s="38"/>
    </row>
    <row r="33" spans="1:6" ht="13.5" thickBot="1" x14ac:dyDescent="0.25">
      <c r="A33" s="27"/>
      <c r="B33" s="29" t="s">
        <v>2727</v>
      </c>
      <c r="C33" s="28"/>
      <c r="D33" s="33"/>
      <c r="E33" s="34"/>
      <c r="F33" s="18">
        <f>SUM(F8:F31)</f>
        <v>0</v>
      </c>
    </row>
  </sheetData>
  <dataValidations count="2">
    <dataValidation type="list" allowBlank="1" showInputMessage="1" showErrorMessage="1" sqref="A8:A12 A14:A32">
      <formula1>PayItem</formula1>
    </dataValidation>
    <dataValidation showDropDown="1" showInputMessage="1" showErrorMessage="1" sqref="A13:E13"/>
  </dataValidations>
  <pageMargins left="0.7" right="0.7" top="0.75" bottom="0.75" header="0.3" footer="0.3"/>
  <pageSetup scale="57" orientation="portrait"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F8" sqref="F8:F11"/>
    </sheetView>
  </sheetViews>
  <sheetFormatPr defaultRowHeight="12.75" x14ac:dyDescent="0.2"/>
  <cols>
    <col min="2" max="2" width="36.7109375" bestFit="1" customWidth="1"/>
  </cols>
  <sheetData>
    <row r="1" spans="1:6" ht="18" x14ac:dyDescent="0.25">
      <c r="A1" s="30" t="s">
        <v>2721</v>
      </c>
    </row>
    <row r="2" spans="1:6" x14ac:dyDescent="0.2">
      <c r="A2" s="79"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VLOOKUP($A8,PayItem15!$A$2:$D$1377,2,FALSE)</f>
        <v>#N/A</v>
      </c>
      <c r="C8" s="39" t="e">
        <f>VLOOKUP($A8,PayItem15!$A$2:$D$1377,3,FALSE)</f>
        <v>#N/A</v>
      </c>
      <c r="D8" s="23"/>
      <c r="E8" s="40" t="e">
        <f>VLOOKUP($A8,PayItem15!$A$2:$D$1377,4,FALSE)</f>
        <v>#N/A</v>
      </c>
      <c r="F8" s="37"/>
    </row>
    <row r="9" spans="1:6" x14ac:dyDescent="0.2">
      <c r="A9" s="24"/>
      <c r="B9" s="24" t="e">
        <f>VLOOKUP($A9,PayItem15!$A$2:$D$1377,2,FALSE)</f>
        <v>#N/A</v>
      </c>
      <c r="C9" s="24" t="e">
        <f>VLOOKUP($A9,PayItem15!$A$2:$D$1377,3,FALSE)</f>
        <v>#N/A</v>
      </c>
      <c r="D9" s="24"/>
      <c r="E9" s="25" t="e">
        <f>VLOOKUP($A9,PayItem15!$A$2:$D$1377,4,FALSE)</f>
        <v>#N/A</v>
      </c>
      <c r="F9" s="38"/>
    </row>
    <row r="10" spans="1:6" x14ac:dyDescent="0.2">
      <c r="A10" s="24"/>
      <c r="B10" s="24" t="e">
        <f>VLOOKUP($A10,PayItem15!$A$2:$D$1377,2,FALSE)</f>
        <v>#N/A</v>
      </c>
      <c r="C10" s="24" t="e">
        <f>VLOOKUP($A10,PayItem15!$A$2:$D$1377,3,FALSE)</f>
        <v>#N/A</v>
      </c>
      <c r="D10" s="24"/>
      <c r="E10" s="25" t="e">
        <f>VLOOKUP($A10,PayItem15!$A$2:$D$1377,4,FALSE)</f>
        <v>#N/A</v>
      </c>
      <c r="F10" s="38"/>
    </row>
    <row r="11" spans="1:6" x14ac:dyDescent="0.2">
      <c r="A11" s="24"/>
      <c r="B11" s="24" t="e">
        <f>VLOOKUP($A11,PayItem15!$A$2:$D$1377,2,FALSE)</f>
        <v>#N/A</v>
      </c>
      <c r="C11" s="24" t="e">
        <f>VLOOKUP($A11,PayItem15!$A$2:$D$1377,3,FALSE)</f>
        <v>#N/A</v>
      </c>
      <c r="D11" s="24"/>
      <c r="E11" s="25" t="e">
        <f>VLOOKUP($A11,PayItem15!$A$2:$D$1377,4,FALSE)</f>
        <v>#N/A</v>
      </c>
      <c r="F11" s="38"/>
    </row>
    <row r="12" spans="1:6" x14ac:dyDescent="0.2">
      <c r="A12" s="24"/>
      <c r="B12" s="24" t="e">
        <f>VLOOKUP($A12,PayItem15!$A$2:$D$1377,2,FALSE)</f>
        <v>#N/A</v>
      </c>
      <c r="C12" s="24" t="e">
        <f>VLOOKUP($A12,PayItem15!$A$2:$D$1377,3,FALSE)</f>
        <v>#N/A</v>
      </c>
      <c r="D12" s="24"/>
      <c r="E12" s="25" t="e">
        <f>VLOOKUP($A12,PayItem15!$A$2:$D$1377,4,FALSE)</f>
        <v>#N/A</v>
      </c>
      <c r="F12" s="38"/>
    </row>
    <row r="13" spans="1:6" x14ac:dyDescent="0.2">
      <c r="A13" s="24"/>
      <c r="B13" s="24" t="e">
        <f>VLOOKUP($A13,PayItem15!$A$2:$D$1377,2,FALSE)</f>
        <v>#N/A</v>
      </c>
      <c r="C13" s="24" t="e">
        <f>VLOOKUP($A13,PayItem15!$A$2:$D$1377,3,FALSE)</f>
        <v>#N/A</v>
      </c>
      <c r="D13" s="24"/>
      <c r="E13" s="25" t="e">
        <f>VLOOKUP($A13,PayItem15!$A$2:$D$1377,4,FALSE)</f>
        <v>#N/A</v>
      </c>
      <c r="F13" s="38"/>
    </row>
    <row r="14" spans="1:6" x14ac:dyDescent="0.2">
      <c r="A14" s="24"/>
      <c r="B14" s="24" t="e">
        <f>VLOOKUP($A14,PayItem15!$A$2:$D$1377,2,FALSE)</f>
        <v>#N/A</v>
      </c>
      <c r="C14" s="24" t="e">
        <f>VLOOKUP($A14,PayItem15!$A$2:$D$1377,3,FALSE)</f>
        <v>#N/A</v>
      </c>
      <c r="D14" s="24"/>
      <c r="E14" s="25" t="e">
        <f>VLOOKUP($A14,PayItem15!$A$2:$D$1377,4,FALSE)</f>
        <v>#N/A</v>
      </c>
      <c r="F14" s="38"/>
    </row>
    <row r="15" spans="1:6" x14ac:dyDescent="0.2">
      <c r="A15" s="24"/>
      <c r="B15" s="24" t="e">
        <f>VLOOKUP($A15,PayItem15!$A$2:$D$1377,2,FALSE)</f>
        <v>#N/A</v>
      </c>
      <c r="C15" s="24" t="e">
        <f>VLOOKUP($A15,PayItem15!$A$2:$D$1377,3,FALSE)</f>
        <v>#N/A</v>
      </c>
      <c r="D15" s="24"/>
      <c r="E15" s="25" t="e">
        <f>VLOOKUP($A15,PayItem15!$A$2:$D$1377,4,FALSE)</f>
        <v>#N/A</v>
      </c>
      <c r="F15" s="38"/>
    </row>
    <row r="16" spans="1:6" x14ac:dyDescent="0.2">
      <c r="A16" s="24"/>
      <c r="B16" s="24" t="e">
        <f>VLOOKUP($A16,PayItem15!$A$2:$D$1377,2,FALSE)</f>
        <v>#N/A</v>
      </c>
      <c r="C16" s="24" t="e">
        <f>VLOOKUP($A16,PayItem15!$A$2:$D$1377,3,FALSE)</f>
        <v>#N/A</v>
      </c>
      <c r="D16" s="24"/>
      <c r="E16" s="25" t="e">
        <f>VLOOKUP($A16,PayItem15!$A$2:$D$1377,4,FALSE)</f>
        <v>#N/A</v>
      </c>
      <c r="F16" s="38"/>
    </row>
    <row r="17" spans="1:6" x14ac:dyDescent="0.2">
      <c r="A17" s="24"/>
      <c r="B17" s="24" t="e">
        <f>VLOOKUP($A17,PayItem15!$A$2:$D$1377,2,FALSE)</f>
        <v>#N/A</v>
      </c>
      <c r="C17" s="24" t="e">
        <f>VLOOKUP($A17,PayItem15!$A$2:$D$1377,3,FALSE)</f>
        <v>#N/A</v>
      </c>
      <c r="D17" s="24"/>
      <c r="E17" s="25" t="e">
        <f>VLOOKUP($A17,PayItem15!$A$2:$D$1377,4,FALSE)</f>
        <v>#N/A</v>
      </c>
      <c r="F17" s="38"/>
    </row>
    <row r="18" spans="1:6" x14ac:dyDescent="0.2">
      <c r="A18" s="24"/>
      <c r="B18" s="24" t="e">
        <f>VLOOKUP($A18,PayItem15!$A$2:$D$1377,2,FALSE)</f>
        <v>#N/A</v>
      </c>
      <c r="C18" s="24" t="e">
        <f>VLOOKUP($A18,PayItem15!$A$2:$D$1377,3,FALSE)</f>
        <v>#N/A</v>
      </c>
      <c r="D18" s="24"/>
      <c r="E18" s="25" t="e">
        <f>VLOOKUP($A18,PayItem15!$A$2:$D$1377,4,FALSE)</f>
        <v>#N/A</v>
      </c>
      <c r="F18" s="38"/>
    </row>
    <row r="19" spans="1:6" x14ac:dyDescent="0.2">
      <c r="A19" s="24"/>
      <c r="B19" s="24" t="e">
        <f>VLOOKUP($A19,PayItem15!$A$2:$D$1377,2,FALSE)</f>
        <v>#N/A</v>
      </c>
      <c r="C19" s="24" t="e">
        <f>VLOOKUP($A19,PayItem15!$A$2:$D$1377,3,FALSE)</f>
        <v>#N/A</v>
      </c>
      <c r="D19" s="24"/>
      <c r="E19" s="25" t="e">
        <f>VLOOKUP($A19,PayItem15!$A$2:$D$1377,4,FALSE)</f>
        <v>#N/A</v>
      </c>
      <c r="F19" s="38"/>
    </row>
    <row r="20" spans="1:6" x14ac:dyDescent="0.2">
      <c r="A20" s="24"/>
      <c r="B20" s="24" t="e">
        <f>VLOOKUP($A20,PayItem15!$A$2:$D$1377,2,FALSE)</f>
        <v>#N/A</v>
      </c>
      <c r="C20" s="24" t="e">
        <f>VLOOKUP($A20,PayItem15!$A$2:$D$1377,3,FALSE)</f>
        <v>#N/A</v>
      </c>
      <c r="D20" s="24"/>
      <c r="E20" s="25" t="e">
        <f>VLOOKUP($A20,PayItem15!$A$2:$D$1377,4,FALSE)</f>
        <v>#N/A</v>
      </c>
      <c r="F20" s="38"/>
    </row>
    <row r="21" spans="1:6" x14ac:dyDescent="0.2">
      <c r="A21" s="24"/>
      <c r="B21" s="24" t="e">
        <f>VLOOKUP($A21,PayItem15!$A$2:$D$1377,2,FALSE)</f>
        <v>#N/A</v>
      </c>
      <c r="C21" s="24" t="e">
        <f>VLOOKUP($A21,PayItem15!$A$2:$D$1377,3,FALSE)</f>
        <v>#N/A</v>
      </c>
      <c r="D21" s="24"/>
      <c r="E21" s="25" t="e">
        <f>VLOOKUP($A21,PayItem15!$A$2:$D$1377,4,FALSE)</f>
        <v>#N/A</v>
      </c>
      <c r="F21" s="38"/>
    </row>
    <row r="22" spans="1:6" x14ac:dyDescent="0.2">
      <c r="A22" s="24"/>
      <c r="B22" s="24" t="e">
        <f>VLOOKUP($A22,PayItem15!$A$2:$D$1377,2,FALSE)</f>
        <v>#N/A</v>
      </c>
      <c r="C22" s="24" t="e">
        <f>VLOOKUP($A22,PayItem15!$A$2:$D$1377,3,FALSE)</f>
        <v>#N/A</v>
      </c>
      <c r="D22" s="24"/>
      <c r="E22" s="25" t="e">
        <f>VLOOKUP($A22,PayItem15!$A$2:$D$1377,4,FALSE)</f>
        <v>#N/A</v>
      </c>
      <c r="F22" s="38"/>
    </row>
    <row r="23" spans="1:6" x14ac:dyDescent="0.2">
      <c r="A23" s="24"/>
      <c r="B23" s="24" t="e">
        <f>VLOOKUP($A23,PayItem15!$A$2:$D$1377,2,FALSE)</f>
        <v>#N/A</v>
      </c>
      <c r="C23" s="24" t="e">
        <f>VLOOKUP($A23,PayItem15!$A$2:$D$1377,3,FALSE)</f>
        <v>#N/A</v>
      </c>
      <c r="D23" s="24"/>
      <c r="E23" s="25" t="e">
        <f>VLOOKUP($A23,PayItem15!$A$2:$D$1377,4,FALSE)</f>
        <v>#N/A</v>
      </c>
      <c r="F23" s="38"/>
    </row>
    <row r="24" spans="1:6" x14ac:dyDescent="0.2">
      <c r="A24" s="24"/>
      <c r="B24" s="24" t="e">
        <f>VLOOKUP($A24,PayItem15!$A$2:$D$1377,2,FALSE)</f>
        <v>#N/A</v>
      </c>
      <c r="C24" s="24" t="e">
        <f>VLOOKUP($A24,PayItem15!$A$2:$D$1377,3,FALSE)</f>
        <v>#N/A</v>
      </c>
      <c r="D24" s="24"/>
      <c r="E24" s="25" t="e">
        <f>VLOOKUP($A24,PayItem15!$A$2:$D$1377,4,FALSE)</f>
        <v>#N/A</v>
      </c>
      <c r="F24" s="38"/>
    </row>
    <row r="25" spans="1:6" x14ac:dyDescent="0.2">
      <c r="A25" s="24"/>
      <c r="B25" s="24" t="e">
        <f>VLOOKUP($A25,PayItem15!$A$2:$D$1377,2,FALSE)</f>
        <v>#N/A</v>
      </c>
      <c r="C25" s="24" t="e">
        <f>VLOOKUP($A25,PayItem15!$A$2:$D$1377,3,FALSE)</f>
        <v>#N/A</v>
      </c>
      <c r="D25" s="24"/>
      <c r="E25" s="25" t="e">
        <f>VLOOKUP($A25,PayItem15!$A$2:$D$1377,4,FALSE)</f>
        <v>#N/A</v>
      </c>
      <c r="F25" s="38"/>
    </row>
    <row r="26" spans="1:6" x14ac:dyDescent="0.2">
      <c r="A26" s="24"/>
      <c r="B26" s="24" t="e">
        <f>VLOOKUP($A26,PayItem15!$A$2:$D$1377,2,FALSE)</f>
        <v>#N/A</v>
      </c>
      <c r="C26" s="24" t="e">
        <f>VLOOKUP($A26,PayItem15!$A$2:$D$1377,3,FALSE)</f>
        <v>#N/A</v>
      </c>
      <c r="D26" s="24"/>
      <c r="E26" s="25" t="e">
        <f>VLOOKUP($A26,PayItem15!$A$2:$D$1377,4,FALSE)</f>
        <v>#N/A</v>
      </c>
      <c r="F26" s="38"/>
    </row>
    <row r="27" spans="1:6" x14ac:dyDescent="0.2">
      <c r="A27" s="24"/>
      <c r="B27" s="24" t="e">
        <f>VLOOKUP($A27,PayItem15!$A$2:$D$1377,2,FALSE)</f>
        <v>#N/A</v>
      </c>
      <c r="C27" s="24" t="e">
        <f>VLOOKUP($A27,PayItem15!$A$2:$D$1377,3,FALSE)</f>
        <v>#N/A</v>
      </c>
      <c r="D27" s="24"/>
      <c r="E27" s="25" t="e">
        <f>VLOOKUP($A27,PayItem15!$A$2:$D$1377,4,FALSE)</f>
        <v>#N/A</v>
      </c>
      <c r="F27" s="38"/>
    </row>
    <row r="28" spans="1:6" x14ac:dyDescent="0.2">
      <c r="A28" s="24"/>
      <c r="B28" s="24" t="e">
        <f>VLOOKUP($A28,PayItem15!$A$2:$D$1377,2,FALSE)</f>
        <v>#N/A</v>
      </c>
      <c r="C28" s="24" t="e">
        <f>VLOOKUP($A28,PayItem15!$A$2:$D$1377,3,FALSE)</f>
        <v>#N/A</v>
      </c>
      <c r="D28" s="24"/>
      <c r="E28" s="25" t="e">
        <f>VLOOKUP($A28,PayItem15!$A$2:$D$1377,4,FALSE)</f>
        <v>#N/A</v>
      </c>
      <c r="F28" s="38"/>
    </row>
    <row r="29" spans="1:6" x14ac:dyDescent="0.2">
      <c r="A29" s="24"/>
      <c r="B29" s="24" t="e">
        <f>VLOOKUP($A29,PayItem15!$A$2:$D$1377,2,FALSE)</f>
        <v>#N/A</v>
      </c>
      <c r="C29" s="24" t="e">
        <f>VLOOKUP($A29,PayItem15!$A$2:$D$1377,3,FALSE)</f>
        <v>#N/A</v>
      </c>
      <c r="D29" s="24"/>
      <c r="E29" s="25" t="e">
        <f>VLOOKUP($A29,PayItem15!$A$2:$D$1377,4,FALSE)</f>
        <v>#N/A</v>
      </c>
      <c r="F29" s="38"/>
    </row>
    <row r="30" spans="1:6" x14ac:dyDescent="0.2">
      <c r="A30" s="24"/>
      <c r="B30" s="24" t="e">
        <f>VLOOKUP($A30,PayItem15!$A$2:$D$1377,2,FALSE)</f>
        <v>#N/A</v>
      </c>
      <c r="C30" s="24" t="e">
        <f>VLOOKUP($A30,PayItem15!$A$2:$D$1377,3,FALSE)</f>
        <v>#N/A</v>
      </c>
      <c r="D30" s="24"/>
      <c r="E30" s="25" t="e">
        <f>VLOOKUP($A30,PayItem15!$A$2:$D$1377,4,FALSE)</f>
        <v>#N/A</v>
      </c>
      <c r="F30" s="38"/>
    </row>
    <row r="31" spans="1:6" x14ac:dyDescent="0.2">
      <c r="A31" s="24"/>
      <c r="B31" s="24" t="e">
        <f>VLOOKUP($A31,PayItem15!$A$2:$D$1377,2,FALSE)</f>
        <v>#N/A</v>
      </c>
      <c r="C31" s="24" t="e">
        <f>VLOOKUP($A31,PayItem15!$A$2:$D$1377,3,FALSE)</f>
        <v>#N/A</v>
      </c>
      <c r="D31" s="24"/>
      <c r="E31" s="25" t="e">
        <f>VLOOKUP($A31,PayItem15!$A$2:$D$1377,4,FALSE)</f>
        <v>#N/A</v>
      </c>
      <c r="F31" s="38"/>
    </row>
    <row r="32" spans="1:6" x14ac:dyDescent="0.2">
      <c r="A32" s="24"/>
      <c r="B32" s="24" t="e">
        <f>VLOOKUP($A32,PayItem15!$A$2:$D$1377,2,FALSE)</f>
        <v>#N/A</v>
      </c>
      <c r="C32" s="24" t="e">
        <f>VLOOKUP($A32,PayItem15!$A$2:$D$1377,3,FALSE)</f>
        <v>#N/A</v>
      </c>
      <c r="D32" s="24"/>
      <c r="E32" s="25" t="e">
        <f>VLOOKUP($A32,PayItem15!$A$2:$D$1377,4,FALSE)</f>
        <v>#N/A</v>
      </c>
      <c r="F32" s="38"/>
    </row>
    <row r="33" spans="1:6" x14ac:dyDescent="0.2">
      <c r="A33" s="24"/>
      <c r="B33" s="24" t="e">
        <f>VLOOKUP($A33,PayItem15!$A$2:$D$1377,2,FALSE)</f>
        <v>#N/A</v>
      </c>
      <c r="C33" s="24" t="e">
        <f>VLOOKUP($A33,PayItem15!$A$2:$D$1377,3,FALSE)</f>
        <v>#N/A</v>
      </c>
      <c r="D33" s="24"/>
      <c r="E33" s="25" t="e">
        <f>VLOOKUP($A33,PayItem15!$A$2:$D$1377,4,FALSE)</f>
        <v>#N/A</v>
      </c>
      <c r="F33" s="38"/>
    </row>
    <row r="34" spans="1:6" x14ac:dyDescent="0.2">
      <c r="A34" s="24"/>
      <c r="B34" s="24" t="e">
        <f>VLOOKUP($A34,PayItem15!$A$2:$D$1377,2,FALSE)</f>
        <v>#N/A</v>
      </c>
      <c r="C34" s="24" t="e">
        <f>VLOOKUP($A34,PayItem15!$A$2:$D$1377,3,FALSE)</f>
        <v>#N/A</v>
      </c>
      <c r="D34" s="24"/>
      <c r="E34" s="25" t="e">
        <f>VLOOKUP($A34,PayItem15!$A$2:$D$1377,4,FALSE)</f>
        <v>#N/A</v>
      </c>
      <c r="F34" s="38"/>
    </row>
    <row r="35" spans="1:6" x14ac:dyDescent="0.2">
      <c r="A35" s="24"/>
      <c r="B35" s="24" t="e">
        <f>VLOOKUP($A35,PayItem15!$A$2:$D$1377,2,FALSE)</f>
        <v>#N/A</v>
      </c>
      <c r="C35" s="24" t="e">
        <f>VLOOKUP($A35,PayItem15!$A$2:$D$1377,3,FALSE)</f>
        <v>#N/A</v>
      </c>
      <c r="D35" s="24"/>
      <c r="E35" s="25" t="e">
        <f>VLOOKUP($A35,PayItem15!$A$2:$D$1377,4,FALSE)</f>
        <v>#N/A</v>
      </c>
      <c r="F35" s="38"/>
    </row>
    <row r="36" spans="1:6" x14ac:dyDescent="0.2">
      <c r="A36" s="24"/>
      <c r="B36" s="24" t="e">
        <f>VLOOKUP($A36,PayItem15!$A$2:$D$1377,2,FALSE)</f>
        <v>#N/A</v>
      </c>
      <c r="C36" s="24" t="e">
        <f>VLOOKUP($A36,PayItem15!$A$2:$D$1377,3,FALSE)</f>
        <v>#N/A</v>
      </c>
      <c r="D36" s="24"/>
      <c r="E36" s="25" t="e">
        <f>VLOOKUP($A36,PayItem15!$A$2:$D$1377,4,FALSE)</f>
        <v>#N/A</v>
      </c>
      <c r="F36" s="38"/>
    </row>
    <row r="37" spans="1:6" x14ac:dyDescent="0.2">
      <c r="A37" s="24"/>
      <c r="B37" s="24" t="e">
        <f>VLOOKUP($A37,PayItem15!$A$2:$D$1377,2,FALSE)</f>
        <v>#N/A</v>
      </c>
      <c r="C37" s="24" t="e">
        <f>VLOOKUP($A37,PayItem15!$A$2:$D$1377,3,FALSE)</f>
        <v>#N/A</v>
      </c>
      <c r="D37" s="24"/>
      <c r="E37" s="25" t="e">
        <f>VLOOKUP($A37,PayItem15!$A$2:$D$1377,4,FALSE)</f>
        <v>#N/A</v>
      </c>
      <c r="F37" s="38"/>
    </row>
    <row r="38" spans="1:6" x14ac:dyDescent="0.2">
      <c r="A38" s="24"/>
      <c r="B38" s="24" t="e">
        <f>VLOOKUP($A38,PayItem15!$A$2:$D$1377,2,FALSE)</f>
        <v>#N/A</v>
      </c>
      <c r="C38" s="24" t="e">
        <f>VLOOKUP($A38,PayItem15!$A$2:$D$1377,3,FALSE)</f>
        <v>#N/A</v>
      </c>
      <c r="D38" s="24"/>
      <c r="E38" s="25" t="e">
        <f>VLOOKUP($A38,PayItem15!$A$2:$D$1377,4,FALSE)</f>
        <v>#N/A</v>
      </c>
      <c r="F38" s="38"/>
    </row>
    <row r="39" spans="1:6" x14ac:dyDescent="0.2">
      <c r="A39" s="24"/>
      <c r="B39" s="24" t="e">
        <f>VLOOKUP($A39,PayItem15!$A$2:$D$1377,2,FALSE)</f>
        <v>#N/A</v>
      </c>
      <c r="C39" s="24" t="e">
        <f>VLOOKUP($A39,PayItem15!$A$2:$D$1377,3,FALSE)</f>
        <v>#N/A</v>
      </c>
      <c r="D39" s="24"/>
      <c r="E39" s="25" t="e">
        <f>VLOOKUP($A39,PayItem15!$A$2:$D$1377,4,FALSE)</f>
        <v>#N/A</v>
      </c>
      <c r="F39" s="38"/>
    </row>
    <row r="40" spans="1:6" x14ac:dyDescent="0.2">
      <c r="A40" s="24"/>
      <c r="B40" s="24" t="e">
        <f>VLOOKUP($A40,PayItem15!$A$2:$D$1377,2,FALSE)</f>
        <v>#N/A</v>
      </c>
      <c r="C40" s="24" t="e">
        <f>VLOOKUP($A40,PayItem15!$A$2:$D$1377,3,FALSE)</f>
        <v>#N/A</v>
      </c>
      <c r="D40" s="24"/>
      <c r="E40" s="25" t="e">
        <f>VLOOKUP($A40,PayItem15!$A$2:$D$1377,4,FALSE)</f>
        <v>#N/A</v>
      </c>
      <c r="F40" s="38"/>
    </row>
    <row r="41" spans="1:6" x14ac:dyDescent="0.2">
      <c r="A41" s="24"/>
      <c r="B41" s="24" t="e">
        <f>VLOOKUP($A41,PayItem15!$A$2:$D$1377,2,FALSE)</f>
        <v>#N/A</v>
      </c>
      <c r="C41" s="24" t="e">
        <f>VLOOKUP($A41,PayItem15!$A$2:$D$1377,3,FALSE)</f>
        <v>#N/A</v>
      </c>
      <c r="D41" s="24"/>
      <c r="E41" s="25" t="e">
        <f>VLOOKUP($A41,PayItem15!$A$2:$D$1377,4,FALSE)</f>
        <v>#N/A</v>
      </c>
      <c r="F41" s="38"/>
    </row>
    <row r="42" spans="1:6" x14ac:dyDescent="0.2">
      <c r="A42" s="24"/>
      <c r="B42" s="24" t="e">
        <f>VLOOKUP($A42,PayItem15!$A$2:$D$1377,2,FALSE)</f>
        <v>#N/A</v>
      </c>
      <c r="C42" s="24" t="e">
        <f>VLOOKUP($A42,PayItem15!$A$2:$D$1377,3,FALSE)</f>
        <v>#N/A</v>
      </c>
      <c r="D42" s="24"/>
      <c r="E42" s="25" t="e">
        <f>VLOOKUP($A42,PayItem15!$A$2:$D$1377,4,FALSE)</f>
        <v>#N/A</v>
      </c>
      <c r="F42" s="38"/>
    </row>
    <row r="43" spans="1:6" x14ac:dyDescent="0.2">
      <c r="A43" s="24"/>
      <c r="B43" s="24" t="e">
        <f>VLOOKUP($A43,PayItem15!$A$2:$D$1377,2,FALSE)</f>
        <v>#N/A</v>
      </c>
      <c r="C43" s="24" t="e">
        <f>VLOOKUP($A43,PayItem15!$A$2:$D$1377,3,FALSE)</f>
        <v>#N/A</v>
      </c>
      <c r="D43" s="24"/>
      <c r="E43" s="25" t="e">
        <f>VLOOKUP($A43,PayItem15!$A$2:$D$1377,4,FALSE)</f>
        <v>#N/A</v>
      </c>
      <c r="F43" s="38"/>
    </row>
    <row r="44" spans="1:6" x14ac:dyDescent="0.2">
      <c r="A44" s="24"/>
      <c r="B44" s="24" t="e">
        <f>VLOOKUP($A44,PayItem15!$A$2:$D$1377,2,FALSE)</f>
        <v>#N/A</v>
      </c>
      <c r="C44" s="24" t="e">
        <f>VLOOKUP($A44,PayItem15!$A$2:$D$1377,3,FALSE)</f>
        <v>#N/A</v>
      </c>
      <c r="D44" s="24"/>
      <c r="E44" s="25" t="e">
        <f>VLOOKUP($A44,PayItem15!$A$2:$D$1377,4,FALSE)</f>
        <v>#N/A</v>
      </c>
      <c r="F44" s="38"/>
    </row>
    <row r="45" spans="1:6" x14ac:dyDescent="0.2">
      <c r="A45" s="24"/>
      <c r="B45" s="24" t="e">
        <f>VLOOKUP($A45,PayItem15!$A$2:$D$1377,2,FALSE)</f>
        <v>#N/A</v>
      </c>
      <c r="C45" s="24" t="e">
        <f>VLOOKUP($A45,PayItem15!$A$2:$D$1377,3,FALSE)</f>
        <v>#N/A</v>
      </c>
      <c r="D45" s="24"/>
      <c r="E45" s="25" t="e">
        <f>VLOOKUP($A45,PayItem15!$A$2:$D$1377,4,FALSE)</f>
        <v>#N/A</v>
      </c>
      <c r="F45" s="38"/>
    </row>
    <row r="46" spans="1:6" x14ac:dyDescent="0.2">
      <c r="A46" s="24"/>
      <c r="B46" s="24" t="e">
        <f>VLOOKUP($A46,PayItem15!$A$2:$D$1377,2,FALSE)</f>
        <v>#N/A</v>
      </c>
      <c r="C46" s="24" t="e">
        <f>VLOOKUP($A46,PayItem15!$A$2:$D$1377,3,FALSE)</f>
        <v>#N/A</v>
      </c>
      <c r="D46" s="24"/>
      <c r="E46" s="25" t="e">
        <f>VLOOKUP($A46,PayItem15!$A$2:$D$1377,4,FALSE)</f>
        <v>#N/A</v>
      </c>
      <c r="F46" s="38"/>
    </row>
    <row r="47" spans="1:6" x14ac:dyDescent="0.2">
      <c r="A47" s="24"/>
      <c r="B47" s="24" t="e">
        <f>VLOOKUP($A47,PayItem15!$A$2:$D$1377,2,FALSE)</f>
        <v>#N/A</v>
      </c>
      <c r="C47" s="24" t="e">
        <f>VLOOKUP($A47,PayItem15!$A$2:$D$1377,3,FALSE)</f>
        <v>#N/A</v>
      </c>
      <c r="D47" s="24"/>
      <c r="E47" s="25" t="e">
        <f>VLOOKUP($A47,PayItem15!$A$2:$D$1377,4,FALSE)</f>
        <v>#N/A</v>
      </c>
      <c r="F47" s="38"/>
    </row>
    <row r="48" spans="1:6" x14ac:dyDescent="0.2">
      <c r="A48" s="24"/>
      <c r="B48" s="24" t="e">
        <f>VLOOKUP($A48,PayItem15!$A$2:$D$1377,2,FALSE)</f>
        <v>#N/A</v>
      </c>
      <c r="C48" s="24" t="e">
        <f>VLOOKUP($A48,PayItem15!$A$2:$D$1377,3,FALSE)</f>
        <v>#N/A</v>
      </c>
      <c r="D48" s="24"/>
      <c r="E48" s="25" t="e">
        <f>VLOOKUP($A48,PayItem15!$A$2:$D$1377,4,FALSE)</f>
        <v>#N/A</v>
      </c>
      <c r="F48" s="38"/>
    </row>
    <row r="49" spans="1:6" x14ac:dyDescent="0.2">
      <c r="A49" s="24"/>
      <c r="B49" s="24" t="e">
        <f>VLOOKUP($A49,PayItem15!$A$2:$D$1377,2,FALSE)</f>
        <v>#N/A</v>
      </c>
      <c r="C49" s="24" t="e">
        <f>VLOOKUP($A49,PayItem15!$A$2:$D$1377,3,FALSE)</f>
        <v>#N/A</v>
      </c>
      <c r="D49" s="24"/>
      <c r="E49" s="25" t="e">
        <f>VLOOKUP($A49,PayItem15!$A$2:$D$1377,4,FALSE)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34" workbookViewId="0">
      <selection activeCell="E18" sqref="E18"/>
    </sheetView>
  </sheetViews>
  <sheetFormatPr defaultRowHeight="12.75" x14ac:dyDescent="0.2"/>
  <cols>
    <col min="2" max="2" width="36.7109375" bestFit="1" customWidth="1"/>
    <col min="5" max="5" width="19.5703125" customWidth="1"/>
    <col min="6" max="6" width="16.140625" customWidth="1"/>
  </cols>
  <sheetData>
    <row r="1" spans="1:6" ht="18" x14ac:dyDescent="0.25">
      <c r="A1" s="30" t="s">
        <v>2721</v>
      </c>
    </row>
    <row r="2" spans="1:6" x14ac:dyDescent="0.2">
      <c r="A2" s="79" t="s">
        <v>2729</v>
      </c>
    </row>
    <row r="6" spans="1:6" ht="13.5" thickBot="1" x14ac:dyDescent="0.25"/>
    <row r="7" spans="1:6" ht="48.75" customHeight="1" thickBot="1" x14ac:dyDescent="0.25">
      <c r="A7" s="19" t="s">
        <v>2723</v>
      </c>
      <c r="B7" s="20" t="s">
        <v>2725</v>
      </c>
      <c r="C7" s="21" t="s">
        <v>2724</v>
      </c>
      <c r="D7" s="31" t="s">
        <v>2726</v>
      </c>
      <c r="E7" s="22" t="s">
        <v>2722</v>
      </c>
      <c r="F7" s="32" t="s">
        <v>2728</v>
      </c>
    </row>
    <row r="8" spans="1:6" x14ac:dyDescent="0.2">
      <c r="A8" s="23"/>
      <c r="B8" s="24" t="e">
        <f>VLOOKUP($A11,PayItem15!$A$2:$D$1377,2,FALSE)</f>
        <v>#N/A</v>
      </c>
      <c r="C8" s="24" t="e">
        <f>VLOOKUP($A11,PayItem15!$A$2:$D$1377,3,FALSE)</f>
        <v>#N/A</v>
      </c>
      <c r="D8" s="23"/>
      <c r="E8" s="25" t="e">
        <f>VLOOKUP($A11,PayItem15!$A$2:$D$1377,4,FALSE)</f>
        <v>#N/A</v>
      </c>
      <c r="F8" s="37"/>
    </row>
    <row r="9" spans="1:6" x14ac:dyDescent="0.2">
      <c r="A9" s="24"/>
      <c r="B9" s="24" t="e">
        <f>VLOOKUP($A12,PayItem15!$A$2:$D$1377,2,FALSE)</f>
        <v>#N/A</v>
      </c>
      <c r="C9" s="24" t="e">
        <f>VLOOKUP($A12,PayItem15!$A$2:$D$1377,3,FALSE)</f>
        <v>#N/A</v>
      </c>
      <c r="D9" s="24"/>
      <c r="E9" s="25" t="e">
        <f>VLOOKUP($A12,PayItem15!$A$2:$D$1377,4,FALSE)</f>
        <v>#N/A</v>
      </c>
      <c r="F9" s="38"/>
    </row>
    <row r="10" spans="1:6" x14ac:dyDescent="0.2">
      <c r="A10" s="24"/>
      <c r="B10" s="24" t="e">
        <f>VLOOKUP($A13,PayItem15!$A$2:$D$1377,2,FALSE)</f>
        <v>#N/A</v>
      </c>
      <c r="C10" s="24" t="e">
        <f>VLOOKUP($A13,PayItem15!$A$2:$D$1377,3,FALSE)</f>
        <v>#N/A</v>
      </c>
      <c r="D10" s="24"/>
      <c r="E10" s="25" t="e">
        <f>VLOOKUP($A13,PayItem15!$A$2:$D$1377,4,FALSE)</f>
        <v>#N/A</v>
      </c>
      <c r="F10" s="38"/>
    </row>
    <row r="11" spans="1:6" x14ac:dyDescent="0.2">
      <c r="A11" s="24"/>
      <c r="B11" s="24" t="e">
        <f>VLOOKUP($A14,PayItem15!$A$2:$D$1377,2,FALSE)</f>
        <v>#N/A</v>
      </c>
      <c r="C11" s="24" t="e">
        <f>VLOOKUP($A14,PayItem15!$A$2:$D$1377,3,FALSE)</f>
        <v>#N/A</v>
      </c>
      <c r="D11" s="24"/>
      <c r="E11" s="25" t="e">
        <f>VLOOKUP($A14,PayItem15!$A$2:$D$1377,4,FALSE)</f>
        <v>#N/A</v>
      </c>
      <c r="F11" s="38"/>
    </row>
    <row r="12" spans="1:6" x14ac:dyDescent="0.2">
      <c r="A12" s="24"/>
      <c r="B12" s="24" t="e">
        <f>VLOOKUP($A12,PayItem15!$A$2:$D$1377,2,FALSE)</f>
        <v>#N/A</v>
      </c>
      <c r="C12" s="24" t="e">
        <f>VLOOKUP($A12,PayItem15!$A$2:$D$1377,3,FALSE)</f>
        <v>#N/A</v>
      </c>
      <c r="D12" s="24"/>
      <c r="E12" s="25" t="e">
        <f>VLOOKUP($A12,PayItem15!$A$2:$D$1377,4,FALSE)</f>
        <v>#N/A</v>
      </c>
      <c r="F12" s="38"/>
    </row>
    <row r="13" spans="1:6" x14ac:dyDescent="0.2">
      <c r="A13" s="24"/>
      <c r="B13" s="24" t="e">
        <f>VLOOKUP($A13,PayItem15!$A$2:$D$1377,2,FALSE)</f>
        <v>#N/A</v>
      </c>
      <c r="C13" s="24" t="e">
        <f>VLOOKUP($A13,PayItem15!$A$2:$D$1377,3,FALSE)</f>
        <v>#N/A</v>
      </c>
      <c r="D13" s="24"/>
      <c r="E13" s="25" t="e">
        <f>VLOOKUP($A13,PayItem15!$A$2:$D$1377,4,FALSE)</f>
        <v>#N/A</v>
      </c>
      <c r="F13" s="38"/>
    </row>
    <row r="14" spans="1:6" x14ac:dyDescent="0.2">
      <c r="A14" s="24"/>
      <c r="B14" s="24" t="e">
        <f>VLOOKUP($A14,PayItem15!$A$2:$D$1377,2,FALSE)</f>
        <v>#N/A</v>
      </c>
      <c r="C14" s="24" t="e">
        <f>VLOOKUP($A14,PayItem15!$A$2:$D$1377,3,FALSE)</f>
        <v>#N/A</v>
      </c>
      <c r="D14" s="24"/>
      <c r="E14" s="25" t="e">
        <f>VLOOKUP($A14,PayItem15!$A$2:$D$1377,4,FALSE)</f>
        <v>#N/A</v>
      </c>
      <c r="F14" s="38"/>
    </row>
    <row r="15" spans="1:6" x14ac:dyDescent="0.2">
      <c r="A15" s="24"/>
      <c r="B15" s="24" t="e">
        <f>VLOOKUP($A15,PayItem15!$A$2:$D$1377,2,FALSE)</f>
        <v>#N/A</v>
      </c>
      <c r="C15" s="24" t="e">
        <f>VLOOKUP($A15,PayItem15!$A$2:$D$1377,3,FALSE)</f>
        <v>#N/A</v>
      </c>
      <c r="D15" s="24"/>
      <c r="E15" s="25" t="e">
        <f>VLOOKUP($A15,PayItem15!$A$2:$D$1377,4,FALSE)</f>
        <v>#N/A</v>
      </c>
      <c r="F15" s="38"/>
    </row>
    <row r="16" spans="1:6" x14ac:dyDescent="0.2">
      <c r="A16" s="24"/>
      <c r="B16" s="24" t="e">
        <f>VLOOKUP($A16,PayItem15!$A$2:$D$1377,2,FALSE)</f>
        <v>#N/A</v>
      </c>
      <c r="C16" s="24" t="e">
        <f>VLOOKUP($A16,PayItem15!$A$2:$D$1377,3,FALSE)</f>
        <v>#N/A</v>
      </c>
      <c r="D16" s="24"/>
      <c r="E16" s="25" t="e">
        <f>VLOOKUP($A16,PayItem15!$A$2:$D$1377,4,FALSE)</f>
        <v>#N/A</v>
      </c>
      <c r="F16" s="38"/>
    </row>
    <row r="17" spans="1:6" x14ac:dyDescent="0.2">
      <c r="A17" s="24"/>
      <c r="B17" s="24" t="e">
        <f>VLOOKUP($A17,PayItem15!$A$2:$D$1377,2,FALSE)</f>
        <v>#N/A</v>
      </c>
      <c r="C17" s="24" t="e">
        <f>VLOOKUP($A17,PayItem15!$A$2:$D$1377,3,FALSE)</f>
        <v>#N/A</v>
      </c>
      <c r="D17" s="24"/>
      <c r="E17" s="25" t="e">
        <f>VLOOKUP($A17,PayItem15!$A$2:$D$1377,4,FALSE)</f>
        <v>#N/A</v>
      </c>
      <c r="F17" s="38"/>
    </row>
    <row r="18" spans="1:6" x14ac:dyDescent="0.2">
      <c r="A18" s="24"/>
      <c r="B18" s="24" t="e">
        <f>VLOOKUP($A18,PayItem15!$A$2:$D$1377,2,FALSE)</f>
        <v>#N/A</v>
      </c>
      <c r="C18" s="24" t="e">
        <f>VLOOKUP($A18,PayItem15!$A$2:$D$1377,3,FALSE)</f>
        <v>#N/A</v>
      </c>
      <c r="D18" s="24"/>
      <c r="E18" s="25" t="e">
        <f>VLOOKUP($A18,PayItem15!$A$2:$D$1377,4,FALSE)</f>
        <v>#N/A</v>
      </c>
      <c r="F18" s="38"/>
    </row>
    <row r="19" spans="1:6" x14ac:dyDescent="0.2">
      <c r="A19" s="24"/>
      <c r="B19" s="24" t="e">
        <f>VLOOKUP($A19,PayItem15!$A$2:$D$1377,2,FALSE)</f>
        <v>#N/A</v>
      </c>
      <c r="C19" s="24" t="e">
        <f>VLOOKUP($A19,PayItem15!$A$2:$D$1377,3,FALSE)</f>
        <v>#N/A</v>
      </c>
      <c r="D19" s="24"/>
      <c r="E19" s="25" t="e">
        <f>VLOOKUP($A19,PayItem15!$A$2:$D$1377,4,FALSE)</f>
        <v>#N/A</v>
      </c>
      <c r="F19" s="38"/>
    </row>
    <row r="20" spans="1:6" x14ac:dyDescent="0.2">
      <c r="A20" s="24"/>
      <c r="B20" s="24" t="e">
        <f>VLOOKUP($A20,PayItem15!$A$2:$D$1377,2,FALSE)</f>
        <v>#N/A</v>
      </c>
      <c r="C20" s="24" t="e">
        <f>VLOOKUP($A20,PayItem15!$A$2:$D$1377,3,FALSE)</f>
        <v>#N/A</v>
      </c>
      <c r="D20" s="24"/>
      <c r="E20" s="25" t="e">
        <f>VLOOKUP($A20,PayItem15!$A$2:$D$1377,4,FALSE)</f>
        <v>#N/A</v>
      </c>
      <c r="F20" s="38"/>
    </row>
    <row r="21" spans="1:6" x14ac:dyDescent="0.2">
      <c r="A21" s="24"/>
      <c r="B21" s="24" t="e">
        <f>VLOOKUP($A21,PayItem15!$A$2:$D$1377,2,FALSE)</f>
        <v>#N/A</v>
      </c>
      <c r="C21" s="24" t="e">
        <f>VLOOKUP($A21,PayItem15!$A$2:$D$1377,3,FALSE)</f>
        <v>#N/A</v>
      </c>
      <c r="D21" s="24"/>
      <c r="E21" s="25" t="e">
        <f>VLOOKUP($A21,PayItem15!$A$2:$D$1377,4,FALSE)</f>
        <v>#N/A</v>
      </c>
      <c r="F21" s="38"/>
    </row>
    <row r="22" spans="1:6" x14ac:dyDescent="0.2">
      <c r="A22" s="24"/>
      <c r="B22" s="24" t="e">
        <f>VLOOKUP($A22,PayItem15!$A$2:$D$1377,2,FALSE)</f>
        <v>#N/A</v>
      </c>
      <c r="C22" s="24" t="e">
        <f>VLOOKUP($A22,PayItem15!$A$2:$D$1377,3,FALSE)</f>
        <v>#N/A</v>
      </c>
      <c r="D22" s="24"/>
      <c r="E22" s="25" t="e">
        <f>VLOOKUP($A22,PayItem15!$A$2:$D$1377,4,FALSE)</f>
        <v>#N/A</v>
      </c>
      <c r="F22" s="38"/>
    </row>
    <row r="23" spans="1:6" x14ac:dyDescent="0.2">
      <c r="A23" s="24"/>
      <c r="B23" s="24" t="e">
        <f>VLOOKUP($A23,PayItem15!$A$2:$D$1377,2,FALSE)</f>
        <v>#N/A</v>
      </c>
      <c r="C23" s="24" t="e">
        <f>VLOOKUP($A23,PayItem15!$A$2:$D$1377,3,FALSE)</f>
        <v>#N/A</v>
      </c>
      <c r="D23" s="24"/>
      <c r="E23" s="25" t="e">
        <f>VLOOKUP($A23,PayItem15!$A$2:$D$1377,4,FALSE)</f>
        <v>#N/A</v>
      </c>
      <c r="F23" s="38"/>
    </row>
    <row r="24" spans="1:6" x14ac:dyDescent="0.2">
      <c r="A24" s="24"/>
      <c r="B24" s="24" t="e">
        <f>VLOOKUP($A24,PayItem15!$A$2:$D$1377,2,FALSE)</f>
        <v>#N/A</v>
      </c>
      <c r="C24" s="24" t="e">
        <f>VLOOKUP($A24,PayItem15!$A$2:$D$1377,3,FALSE)</f>
        <v>#N/A</v>
      </c>
      <c r="D24" s="24"/>
      <c r="E24" s="25" t="e">
        <f>VLOOKUP($A24,PayItem15!$A$2:$D$1377,4,FALSE)</f>
        <v>#N/A</v>
      </c>
      <c r="F24" s="38"/>
    </row>
    <row r="25" spans="1:6" x14ac:dyDescent="0.2">
      <c r="A25" s="24"/>
      <c r="B25" s="24" t="e">
        <f>VLOOKUP($A25,PayItem15!$A$2:$D$1377,2,FALSE)</f>
        <v>#N/A</v>
      </c>
      <c r="C25" s="24" t="e">
        <f>VLOOKUP($A25,PayItem15!$A$2:$D$1377,3,FALSE)</f>
        <v>#N/A</v>
      </c>
      <c r="D25" s="24"/>
      <c r="E25" s="25" t="e">
        <f>VLOOKUP($A25,PayItem15!$A$2:$D$1377,4,FALSE)</f>
        <v>#N/A</v>
      </c>
      <c r="F25" s="38"/>
    </row>
    <row r="26" spans="1:6" x14ac:dyDescent="0.2">
      <c r="A26" s="24"/>
      <c r="B26" s="24" t="e">
        <f>VLOOKUP($A26,PayItem15!$A$2:$D$1377,2,FALSE)</f>
        <v>#N/A</v>
      </c>
      <c r="C26" s="24" t="e">
        <f>VLOOKUP($A26,PayItem15!$A$2:$D$1377,3,FALSE)</f>
        <v>#N/A</v>
      </c>
      <c r="D26" s="24"/>
      <c r="E26" s="25" t="e">
        <f>VLOOKUP($A26,PayItem15!$A$2:$D$1377,4,FALSE)</f>
        <v>#N/A</v>
      </c>
      <c r="F26" s="38"/>
    </row>
    <row r="27" spans="1:6" x14ac:dyDescent="0.2">
      <c r="A27" s="24"/>
      <c r="B27" s="24" t="e">
        <f>VLOOKUP($A27,PayItem15!$A$2:$D$1377,2,FALSE)</f>
        <v>#N/A</v>
      </c>
      <c r="C27" s="24" t="e">
        <f>VLOOKUP($A27,PayItem15!$A$2:$D$1377,3,FALSE)</f>
        <v>#N/A</v>
      </c>
      <c r="D27" s="24"/>
      <c r="E27" s="25" t="e">
        <f>VLOOKUP($A27,PayItem15!$A$2:$D$1377,4,FALSE)</f>
        <v>#N/A</v>
      </c>
      <c r="F27" s="38"/>
    </row>
    <row r="28" spans="1:6" x14ac:dyDescent="0.2">
      <c r="A28" s="24"/>
      <c r="B28" s="24" t="e">
        <f>VLOOKUP($A28,PayItem15!$A$2:$D$1377,2,FALSE)</f>
        <v>#N/A</v>
      </c>
      <c r="C28" s="24" t="e">
        <f>VLOOKUP($A28,PayItem15!$A$2:$D$1377,3,FALSE)</f>
        <v>#N/A</v>
      </c>
      <c r="D28" s="24"/>
      <c r="E28" s="25" t="e">
        <f>VLOOKUP($A28,PayItem15!$A$2:$D$1377,4,FALSE)</f>
        <v>#N/A</v>
      </c>
      <c r="F28" s="38"/>
    </row>
    <row r="29" spans="1:6" x14ac:dyDescent="0.2">
      <c r="A29" s="24"/>
      <c r="B29" s="24" t="e">
        <f>VLOOKUP($A29,PayItem15!$A$2:$D$1377,2,FALSE)</f>
        <v>#N/A</v>
      </c>
      <c r="C29" s="24" t="e">
        <f>VLOOKUP($A29,PayItem15!$A$2:$D$1377,3,FALSE)</f>
        <v>#N/A</v>
      </c>
      <c r="D29" s="24"/>
      <c r="E29" s="25" t="e">
        <f>VLOOKUP($A29,PayItem15!$A$2:$D$1377,4,FALSE)</f>
        <v>#N/A</v>
      </c>
      <c r="F29" s="38"/>
    </row>
    <row r="30" spans="1:6" x14ac:dyDescent="0.2">
      <c r="A30" s="24"/>
      <c r="B30" s="24" t="e">
        <f>VLOOKUP($A30,PayItem15!$A$2:$D$1377,2,FALSE)</f>
        <v>#N/A</v>
      </c>
      <c r="C30" s="24" t="e">
        <f>VLOOKUP($A30,PayItem15!$A$2:$D$1377,3,FALSE)</f>
        <v>#N/A</v>
      </c>
      <c r="D30" s="24"/>
      <c r="E30" s="25" t="e">
        <f>VLOOKUP($A30,PayItem15!$A$2:$D$1377,4,FALSE)</f>
        <v>#N/A</v>
      </c>
      <c r="F30" s="38"/>
    </row>
    <row r="31" spans="1:6" x14ac:dyDescent="0.2">
      <c r="A31" s="24"/>
      <c r="B31" s="24" t="e">
        <f>VLOOKUP($A31,PayItem15!$A$2:$D$1377,2,FALSE)</f>
        <v>#N/A</v>
      </c>
      <c r="C31" s="24" t="e">
        <f>VLOOKUP($A31,PayItem15!$A$2:$D$1377,3,FALSE)</f>
        <v>#N/A</v>
      </c>
      <c r="D31" s="24"/>
      <c r="E31" s="25" t="e">
        <f>VLOOKUP($A31,PayItem15!$A$2:$D$1377,4,FALSE)</f>
        <v>#N/A</v>
      </c>
      <c r="F31" s="38"/>
    </row>
    <row r="32" spans="1:6" x14ac:dyDescent="0.2">
      <c r="A32" s="24"/>
      <c r="B32" s="24" t="e">
        <f>VLOOKUP($A32,PayItem15!$A$2:$D$1377,2,FALSE)</f>
        <v>#N/A</v>
      </c>
      <c r="C32" s="24" t="e">
        <f>VLOOKUP($A32,PayItem15!$A$2:$D$1377,3,FALSE)</f>
        <v>#N/A</v>
      </c>
      <c r="D32" s="24"/>
      <c r="E32" s="25" t="e">
        <f>VLOOKUP($A32,PayItem15!$A$2:$D$1377,4,FALSE)</f>
        <v>#N/A</v>
      </c>
      <c r="F32" s="38"/>
    </row>
    <row r="33" spans="1:6" x14ac:dyDescent="0.2">
      <c r="A33" s="24"/>
      <c r="B33" s="24" t="e">
        <f>VLOOKUP($A33,PayItem15!$A$2:$D$1377,2,FALSE)</f>
        <v>#N/A</v>
      </c>
      <c r="C33" s="24" t="e">
        <f>VLOOKUP($A33,PayItem15!$A$2:$D$1377,3,FALSE)</f>
        <v>#N/A</v>
      </c>
      <c r="D33" s="24"/>
      <c r="E33" s="25" t="e">
        <f>VLOOKUP($A33,PayItem15!$A$2:$D$1377,4,FALSE)</f>
        <v>#N/A</v>
      </c>
      <c r="F33" s="38"/>
    </row>
    <row r="34" spans="1:6" x14ac:dyDescent="0.2">
      <c r="A34" s="24"/>
      <c r="B34" s="24" t="e">
        <f>VLOOKUP($A34,PayItem15!$A$2:$D$1377,2,FALSE)</f>
        <v>#N/A</v>
      </c>
      <c r="C34" s="24" t="e">
        <f>VLOOKUP($A34,PayItem15!$A$2:$D$1377,3,FALSE)</f>
        <v>#N/A</v>
      </c>
      <c r="D34" s="24"/>
      <c r="E34" s="25" t="e">
        <f>VLOOKUP($A34,PayItem15!$A$2:$D$1377,4,FALSE)</f>
        <v>#N/A</v>
      </c>
      <c r="F34" s="38"/>
    </row>
    <row r="35" spans="1:6" x14ac:dyDescent="0.2">
      <c r="A35" s="24"/>
      <c r="B35" s="24" t="e">
        <f>VLOOKUP($A35,PayItem15!$A$2:$D$1377,2,FALSE)</f>
        <v>#N/A</v>
      </c>
      <c r="C35" s="24" t="e">
        <f>VLOOKUP($A35,PayItem15!$A$2:$D$1377,3,FALSE)</f>
        <v>#N/A</v>
      </c>
      <c r="D35" s="24"/>
      <c r="E35" s="25" t="e">
        <f>VLOOKUP($A35,PayItem15!$A$2:$D$1377,4,FALSE)</f>
        <v>#N/A</v>
      </c>
      <c r="F35" s="38"/>
    </row>
    <row r="36" spans="1:6" x14ac:dyDescent="0.2">
      <c r="A36" s="24"/>
      <c r="B36" s="24" t="e">
        <f>VLOOKUP($A36,PayItem15!$A$2:$D$1377,2,FALSE)</f>
        <v>#N/A</v>
      </c>
      <c r="C36" s="24" t="e">
        <f>VLOOKUP($A36,PayItem15!$A$2:$D$1377,3,FALSE)</f>
        <v>#N/A</v>
      </c>
      <c r="D36" s="24"/>
      <c r="E36" s="25" t="e">
        <f>VLOOKUP($A36,PayItem15!$A$2:$D$1377,4,FALSE)</f>
        <v>#N/A</v>
      </c>
      <c r="F36" s="38"/>
    </row>
    <row r="37" spans="1:6" x14ac:dyDescent="0.2">
      <c r="A37" s="24"/>
      <c r="B37" s="24" t="e">
        <f>VLOOKUP($A37,PayItem15!$A$2:$D$1377,2,FALSE)</f>
        <v>#N/A</v>
      </c>
      <c r="C37" s="24" t="e">
        <f>VLOOKUP($A37,PayItem15!$A$2:$D$1377,3,FALSE)</f>
        <v>#N/A</v>
      </c>
      <c r="D37" s="24"/>
      <c r="E37" s="25" t="e">
        <f>VLOOKUP($A37,PayItem15!$A$2:$D$1377,4,FALSE)</f>
        <v>#N/A</v>
      </c>
      <c r="F37" s="38"/>
    </row>
    <row r="38" spans="1:6" x14ac:dyDescent="0.2">
      <c r="A38" s="24"/>
      <c r="B38" s="24" t="e">
        <f>VLOOKUP($A38,PayItem15!$A$2:$D$1377,2,FALSE)</f>
        <v>#N/A</v>
      </c>
      <c r="C38" s="24" t="e">
        <f>VLOOKUP($A38,PayItem15!$A$2:$D$1377,3,FALSE)</f>
        <v>#N/A</v>
      </c>
      <c r="D38" s="24"/>
      <c r="E38" s="25" t="e">
        <f>VLOOKUP($A38,PayItem15!$A$2:$D$1377,4,FALSE)</f>
        <v>#N/A</v>
      </c>
      <c r="F38" s="38"/>
    </row>
    <row r="39" spans="1:6" x14ac:dyDescent="0.2">
      <c r="A39" s="24"/>
      <c r="B39" s="24" t="e">
        <f>VLOOKUP($A39,PayItem15!$A$2:$D$1377,2,FALSE)</f>
        <v>#N/A</v>
      </c>
      <c r="C39" s="24" t="e">
        <f>VLOOKUP($A39,PayItem15!$A$2:$D$1377,3,FALSE)</f>
        <v>#N/A</v>
      </c>
      <c r="D39" s="24"/>
      <c r="E39" s="25" t="e">
        <f>VLOOKUP($A39,PayItem15!$A$2:$D$1377,4,FALSE)</f>
        <v>#N/A</v>
      </c>
      <c r="F39" s="38"/>
    </row>
    <row r="40" spans="1:6" x14ac:dyDescent="0.2">
      <c r="A40" s="24"/>
      <c r="B40" s="24" t="e">
        <f>VLOOKUP($A40,PayItem15!$A$2:$D$1377,2,FALSE)</f>
        <v>#N/A</v>
      </c>
      <c r="C40" s="24" t="e">
        <f>VLOOKUP($A40,PayItem15!$A$2:$D$1377,3,FALSE)</f>
        <v>#N/A</v>
      </c>
      <c r="D40" s="24"/>
      <c r="E40" s="25" t="e">
        <f>VLOOKUP($A40,PayItem15!$A$2:$D$1377,4,FALSE)</f>
        <v>#N/A</v>
      </c>
      <c r="F40" s="38"/>
    </row>
    <row r="41" spans="1:6" x14ac:dyDescent="0.2">
      <c r="A41" s="24"/>
      <c r="B41" s="24" t="e">
        <f>VLOOKUP($A41,PayItem15!$A$2:$D$1377,2,FALSE)</f>
        <v>#N/A</v>
      </c>
      <c r="C41" s="24" t="e">
        <f>VLOOKUP($A41,PayItem15!$A$2:$D$1377,3,FALSE)</f>
        <v>#N/A</v>
      </c>
      <c r="D41" s="24"/>
      <c r="E41" s="25" t="e">
        <f>VLOOKUP($A41,PayItem15!$A$2:$D$1377,4,FALSE)</f>
        <v>#N/A</v>
      </c>
      <c r="F41" s="38"/>
    </row>
    <row r="42" spans="1:6" x14ac:dyDescent="0.2">
      <c r="A42" s="24"/>
      <c r="B42" s="24" t="e">
        <f>VLOOKUP($A42,PayItem15!$A$2:$D$1377,2,FALSE)</f>
        <v>#N/A</v>
      </c>
      <c r="C42" s="24" t="e">
        <f>VLOOKUP($A42,PayItem15!$A$2:$D$1377,3,FALSE)</f>
        <v>#N/A</v>
      </c>
      <c r="D42" s="24"/>
      <c r="E42" s="25" t="e">
        <f>VLOOKUP($A42,PayItem15!$A$2:$D$1377,4,FALSE)</f>
        <v>#N/A</v>
      </c>
      <c r="F42" s="38"/>
    </row>
    <row r="43" spans="1:6" x14ac:dyDescent="0.2">
      <c r="A43" s="24"/>
      <c r="B43" s="24" t="e">
        <f>VLOOKUP($A43,PayItem15!$A$2:$D$1377,2,FALSE)</f>
        <v>#N/A</v>
      </c>
      <c r="C43" s="24" t="e">
        <f>VLOOKUP($A43,PayItem15!$A$2:$D$1377,3,FALSE)</f>
        <v>#N/A</v>
      </c>
      <c r="D43" s="24"/>
      <c r="E43" s="25" t="e">
        <f>VLOOKUP($A43,PayItem15!$A$2:$D$1377,4,FALSE)</f>
        <v>#N/A</v>
      </c>
      <c r="F43" s="38"/>
    </row>
    <row r="44" spans="1:6" x14ac:dyDescent="0.2">
      <c r="A44" s="24"/>
      <c r="B44" s="24" t="e">
        <f>VLOOKUP($A44,PayItem15!$A$2:$D$1377,2,FALSE)</f>
        <v>#N/A</v>
      </c>
      <c r="C44" s="24" t="e">
        <f>VLOOKUP($A44,PayItem15!$A$2:$D$1377,3,FALSE)</f>
        <v>#N/A</v>
      </c>
      <c r="D44" s="24"/>
      <c r="E44" s="25" t="e">
        <f>VLOOKUP($A44,PayItem15!$A$2:$D$1377,4,FALSE)</f>
        <v>#N/A</v>
      </c>
      <c r="F44" s="38"/>
    </row>
    <row r="45" spans="1:6" x14ac:dyDescent="0.2">
      <c r="A45" s="24"/>
      <c r="B45" s="24" t="e">
        <f>VLOOKUP($A45,PayItem15!$A$2:$D$1377,2,FALSE)</f>
        <v>#N/A</v>
      </c>
      <c r="C45" s="24" t="e">
        <f>VLOOKUP($A45,PayItem15!$A$2:$D$1377,3,FALSE)</f>
        <v>#N/A</v>
      </c>
      <c r="D45" s="24"/>
      <c r="E45" s="25" t="e">
        <f>VLOOKUP($A45,PayItem15!$A$2:$D$1377,4,FALSE)</f>
        <v>#N/A</v>
      </c>
      <c r="F45" s="38"/>
    </row>
    <row r="46" spans="1:6" x14ac:dyDescent="0.2">
      <c r="A46" s="24"/>
      <c r="B46" s="24" t="e">
        <f>VLOOKUP($A46,PayItem15!$A$2:$D$1377,2,FALSE)</f>
        <v>#N/A</v>
      </c>
      <c r="C46" s="24" t="e">
        <f>VLOOKUP($A46,PayItem15!$A$2:$D$1377,3,FALSE)</f>
        <v>#N/A</v>
      </c>
      <c r="D46" s="24"/>
      <c r="E46" s="25" t="e">
        <f>VLOOKUP($A46,PayItem15!$A$2:$D$1377,4,FALSE)</f>
        <v>#N/A</v>
      </c>
      <c r="F46" s="38"/>
    </row>
    <row r="47" spans="1:6" x14ac:dyDescent="0.2">
      <c r="A47" s="24"/>
      <c r="B47" s="24" t="e">
        <f>VLOOKUP($A47,PayItem15!$A$2:$D$1377,2,FALSE)</f>
        <v>#N/A</v>
      </c>
      <c r="C47" s="24" t="e">
        <f>VLOOKUP($A47,PayItem15!$A$2:$D$1377,3,FALSE)</f>
        <v>#N/A</v>
      </c>
      <c r="D47" s="24"/>
      <c r="E47" s="25" t="e">
        <f>VLOOKUP($A47,PayItem15!$A$2:$D$1377,4,FALSE)</f>
        <v>#N/A</v>
      </c>
      <c r="F47" s="38"/>
    </row>
    <row r="48" spans="1:6" x14ac:dyDescent="0.2">
      <c r="A48" s="24"/>
      <c r="B48" s="24" t="e">
        <f>VLOOKUP($A48,PayItem15!$A$2:$D$1377,2,FALSE)</f>
        <v>#N/A</v>
      </c>
      <c r="C48" s="24" t="e">
        <f>VLOOKUP($A48,PayItem15!$A$2:$D$1377,3,FALSE)</f>
        <v>#N/A</v>
      </c>
      <c r="D48" s="24"/>
      <c r="E48" s="25" t="e">
        <f>VLOOKUP($A48,PayItem15!$A$2:$D$1377,4,FALSE)</f>
        <v>#N/A</v>
      </c>
      <c r="F48" s="38"/>
    </row>
    <row r="49" spans="1:6" x14ac:dyDescent="0.2">
      <c r="A49" s="24"/>
      <c r="B49" s="24" t="e">
        <f>VLOOKUP($A49,PayItem15!$A$2:$D$1377,2,FALSE)</f>
        <v>#N/A</v>
      </c>
      <c r="C49" s="24" t="e">
        <f>VLOOKUP($A49,PayItem15!$A$2:$D$1377,3,FALSE)</f>
        <v>#N/A</v>
      </c>
      <c r="D49" s="24"/>
      <c r="E49" s="25" t="e">
        <f>VLOOKUP($A49,PayItem15!$A$2:$D$1377,4,FALSE)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F8" sqref="F8:F10"/>
    </sheetView>
  </sheetViews>
  <sheetFormatPr defaultRowHeight="12.75" x14ac:dyDescent="0.2"/>
  <cols>
    <col min="2" max="2" width="36.7109375" bestFit="1" customWidth="1"/>
  </cols>
  <sheetData>
    <row r="1" spans="1:6" ht="18" x14ac:dyDescent="0.25">
      <c r="A1" s="30" t="s">
        <v>2721</v>
      </c>
    </row>
    <row r="2" spans="1:6" x14ac:dyDescent="0.2">
      <c r="A2" s="79"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VLOOKUP($A8,PayItem15!$A$2:$D$1377,2,FALSE)</f>
        <v>#N/A</v>
      </c>
      <c r="C8" s="39" t="e">
        <f>VLOOKUP($A8,PayItem15!$A$2:$D$1377,3,FALSE)</f>
        <v>#N/A</v>
      </c>
      <c r="D8" s="23"/>
      <c r="E8" s="40" t="e">
        <f>VLOOKUP($A8,PayItem15!$A$2:$D$1377,4,FALSE)</f>
        <v>#N/A</v>
      </c>
      <c r="F8" s="37"/>
    </row>
    <row r="9" spans="1:6" x14ac:dyDescent="0.2">
      <c r="A9" s="24"/>
      <c r="B9" s="24" t="e">
        <f>VLOOKUP($A9,PayItem15!$A$2:$D$1377,2,FALSE)</f>
        <v>#N/A</v>
      </c>
      <c r="C9" s="24" t="e">
        <f>VLOOKUP($A9,PayItem15!$A$2:$D$1377,3,FALSE)</f>
        <v>#N/A</v>
      </c>
      <c r="D9" s="24"/>
      <c r="E9" s="25" t="e">
        <f>VLOOKUP($A9,PayItem15!$A$2:$D$1377,4,FALSE)</f>
        <v>#N/A</v>
      </c>
      <c r="F9" s="38"/>
    </row>
    <row r="10" spans="1:6" x14ac:dyDescent="0.2">
      <c r="A10" s="24"/>
      <c r="B10" s="24" t="e">
        <f>VLOOKUP($A10,PayItem15!$A$2:$D$1377,2,FALSE)</f>
        <v>#N/A</v>
      </c>
      <c r="C10" s="24" t="e">
        <f>VLOOKUP($A10,PayItem15!$A$2:$D$1377,3,FALSE)</f>
        <v>#N/A</v>
      </c>
      <c r="D10" s="24"/>
      <c r="E10" s="25" t="e">
        <f>VLOOKUP($A10,PayItem15!$A$2:$D$1377,4,FALSE)</f>
        <v>#N/A</v>
      </c>
      <c r="F10" s="38"/>
    </row>
    <row r="11" spans="1:6" x14ac:dyDescent="0.2">
      <c r="A11" s="24"/>
      <c r="B11" s="24" t="e">
        <f>VLOOKUP($A11,PayItem15!$A$2:$D$1377,2,FALSE)</f>
        <v>#N/A</v>
      </c>
      <c r="C11" s="24" t="e">
        <f>VLOOKUP($A11,PayItem15!$A$2:$D$1377,3,FALSE)</f>
        <v>#N/A</v>
      </c>
      <c r="D11" s="24"/>
      <c r="E11" s="25" t="e">
        <f>VLOOKUP($A11,PayItem15!$A$2:$D$1377,4,FALSE)</f>
        <v>#N/A</v>
      </c>
      <c r="F11" s="38"/>
    </row>
    <row r="12" spans="1:6" x14ac:dyDescent="0.2">
      <c r="A12" s="24"/>
      <c r="B12" s="24" t="e">
        <f>VLOOKUP($A12,PayItem15!$A$2:$D$1377,2,FALSE)</f>
        <v>#N/A</v>
      </c>
      <c r="C12" s="24" t="e">
        <f>VLOOKUP($A12,PayItem15!$A$2:$D$1377,3,FALSE)</f>
        <v>#N/A</v>
      </c>
      <c r="D12" s="24"/>
      <c r="E12" s="25" t="e">
        <f>VLOOKUP($A12,PayItem15!$A$2:$D$1377,4,FALSE)</f>
        <v>#N/A</v>
      </c>
      <c r="F12" s="38"/>
    </row>
    <row r="13" spans="1:6" x14ac:dyDescent="0.2">
      <c r="A13" s="24"/>
      <c r="B13" s="24" t="e">
        <f>VLOOKUP($A13,PayItem15!$A$2:$D$1377,2,FALSE)</f>
        <v>#N/A</v>
      </c>
      <c r="C13" s="24" t="e">
        <f>VLOOKUP($A13,PayItem15!$A$2:$D$1377,3,FALSE)</f>
        <v>#N/A</v>
      </c>
      <c r="D13" s="24"/>
      <c r="E13" s="25" t="e">
        <f>VLOOKUP($A13,PayItem15!$A$2:$D$1377,4,FALSE)</f>
        <v>#N/A</v>
      </c>
      <c r="F13" s="38"/>
    </row>
    <row r="14" spans="1:6" x14ac:dyDescent="0.2">
      <c r="A14" s="24"/>
      <c r="B14" s="24" t="e">
        <f>VLOOKUP($A14,PayItem15!$A$2:$D$1377,2,FALSE)</f>
        <v>#N/A</v>
      </c>
      <c r="C14" s="24" t="e">
        <f>VLOOKUP($A14,PayItem15!$A$2:$D$1377,3,FALSE)</f>
        <v>#N/A</v>
      </c>
      <c r="D14" s="24"/>
      <c r="E14" s="25" t="e">
        <f>VLOOKUP($A14,PayItem15!$A$2:$D$1377,4,FALSE)</f>
        <v>#N/A</v>
      </c>
      <c r="F14" s="38"/>
    </row>
    <row r="15" spans="1:6" x14ac:dyDescent="0.2">
      <c r="A15" s="24"/>
      <c r="B15" s="24" t="e">
        <f>VLOOKUP($A15,PayItem15!$A$2:$D$1377,2,FALSE)</f>
        <v>#N/A</v>
      </c>
      <c r="C15" s="24" t="e">
        <f>VLOOKUP($A15,PayItem15!$A$2:$D$1377,3,FALSE)</f>
        <v>#N/A</v>
      </c>
      <c r="D15" s="24"/>
      <c r="E15" s="25" t="e">
        <f>VLOOKUP($A15,PayItem15!$A$2:$D$1377,4,FALSE)</f>
        <v>#N/A</v>
      </c>
      <c r="F15" s="38"/>
    </row>
    <row r="16" spans="1:6" x14ac:dyDescent="0.2">
      <c r="A16" s="24"/>
      <c r="B16" s="24" t="e">
        <f>VLOOKUP($A16,PayItem15!$A$2:$D$1377,2,FALSE)</f>
        <v>#N/A</v>
      </c>
      <c r="C16" s="24" t="e">
        <f>VLOOKUP($A16,PayItem15!$A$2:$D$1377,3,FALSE)</f>
        <v>#N/A</v>
      </c>
      <c r="D16" s="24"/>
      <c r="E16" s="25" t="e">
        <f>VLOOKUP($A16,PayItem15!$A$2:$D$1377,4,FALSE)</f>
        <v>#N/A</v>
      </c>
      <c r="F16" s="38"/>
    </row>
    <row r="17" spans="1:6" x14ac:dyDescent="0.2">
      <c r="A17" s="24"/>
      <c r="B17" s="24" t="e">
        <f>VLOOKUP($A17,PayItem15!$A$2:$D$1377,2,FALSE)</f>
        <v>#N/A</v>
      </c>
      <c r="C17" s="24" t="e">
        <f>VLOOKUP($A17,PayItem15!$A$2:$D$1377,3,FALSE)</f>
        <v>#N/A</v>
      </c>
      <c r="D17" s="24"/>
      <c r="E17" s="25" t="e">
        <f>VLOOKUP($A17,PayItem15!$A$2:$D$1377,4,FALSE)</f>
        <v>#N/A</v>
      </c>
      <c r="F17" s="38"/>
    </row>
    <row r="18" spans="1:6" x14ac:dyDescent="0.2">
      <c r="A18" s="24"/>
      <c r="B18" s="24" t="e">
        <f>VLOOKUP($A18,PayItem15!$A$2:$D$1377,2,FALSE)</f>
        <v>#N/A</v>
      </c>
      <c r="C18" s="24" t="e">
        <f>VLOOKUP($A18,PayItem15!$A$2:$D$1377,3,FALSE)</f>
        <v>#N/A</v>
      </c>
      <c r="D18" s="24"/>
      <c r="E18" s="25" t="e">
        <f>VLOOKUP($A18,PayItem15!$A$2:$D$1377,4,FALSE)</f>
        <v>#N/A</v>
      </c>
      <c r="F18" s="38"/>
    </row>
    <row r="19" spans="1:6" x14ac:dyDescent="0.2">
      <c r="A19" s="24"/>
      <c r="B19" s="24" t="e">
        <f>VLOOKUP($A19,PayItem15!$A$2:$D$1377,2,FALSE)</f>
        <v>#N/A</v>
      </c>
      <c r="C19" s="24" t="e">
        <f>VLOOKUP($A19,PayItem15!$A$2:$D$1377,3,FALSE)</f>
        <v>#N/A</v>
      </c>
      <c r="D19" s="24"/>
      <c r="E19" s="25" t="e">
        <f>VLOOKUP($A19,PayItem15!$A$2:$D$1377,4,FALSE)</f>
        <v>#N/A</v>
      </c>
      <c r="F19" s="38"/>
    </row>
    <row r="20" spans="1:6" x14ac:dyDescent="0.2">
      <c r="A20" s="24"/>
      <c r="B20" s="24" t="e">
        <f>VLOOKUP($A20,PayItem15!$A$2:$D$1377,2,FALSE)</f>
        <v>#N/A</v>
      </c>
      <c r="C20" s="24" t="e">
        <f>VLOOKUP($A20,PayItem15!$A$2:$D$1377,3,FALSE)</f>
        <v>#N/A</v>
      </c>
      <c r="D20" s="24"/>
      <c r="E20" s="25" t="e">
        <f>VLOOKUP($A20,PayItem15!$A$2:$D$1377,4,FALSE)</f>
        <v>#N/A</v>
      </c>
      <c r="F20" s="38"/>
    </row>
    <row r="21" spans="1:6" x14ac:dyDescent="0.2">
      <c r="A21" s="24"/>
      <c r="B21" s="24" t="e">
        <f>VLOOKUP($A21,PayItem15!$A$2:$D$1377,2,FALSE)</f>
        <v>#N/A</v>
      </c>
      <c r="C21" s="24" t="e">
        <f>VLOOKUP($A21,PayItem15!$A$2:$D$1377,3,FALSE)</f>
        <v>#N/A</v>
      </c>
      <c r="D21" s="24"/>
      <c r="E21" s="25" t="e">
        <f>VLOOKUP($A21,PayItem15!$A$2:$D$1377,4,FALSE)</f>
        <v>#N/A</v>
      </c>
      <c r="F21" s="38"/>
    </row>
    <row r="22" spans="1:6" x14ac:dyDescent="0.2">
      <c r="A22" s="24"/>
      <c r="B22" s="24" t="e">
        <f>VLOOKUP($A22,PayItem15!$A$2:$D$1377,2,FALSE)</f>
        <v>#N/A</v>
      </c>
      <c r="C22" s="24" t="e">
        <f>VLOOKUP($A22,PayItem15!$A$2:$D$1377,3,FALSE)</f>
        <v>#N/A</v>
      </c>
      <c r="D22" s="24"/>
      <c r="E22" s="25" t="e">
        <f>VLOOKUP($A22,PayItem15!$A$2:$D$1377,4,FALSE)</f>
        <v>#N/A</v>
      </c>
      <c r="F22" s="38"/>
    </row>
    <row r="23" spans="1:6" x14ac:dyDescent="0.2">
      <c r="A23" s="24"/>
      <c r="B23" s="24" t="e">
        <f>VLOOKUP($A23,PayItem15!$A$2:$D$1377,2,FALSE)</f>
        <v>#N/A</v>
      </c>
      <c r="C23" s="24" t="e">
        <f>VLOOKUP($A23,PayItem15!$A$2:$D$1377,3,FALSE)</f>
        <v>#N/A</v>
      </c>
      <c r="D23" s="24"/>
      <c r="E23" s="25" t="e">
        <f>VLOOKUP($A23,PayItem15!$A$2:$D$1377,4,FALSE)</f>
        <v>#N/A</v>
      </c>
      <c r="F23" s="38"/>
    </row>
    <row r="24" spans="1:6" x14ac:dyDescent="0.2">
      <c r="A24" s="24"/>
      <c r="B24" s="24" t="e">
        <f>VLOOKUP($A24,PayItem15!$A$2:$D$1377,2,FALSE)</f>
        <v>#N/A</v>
      </c>
      <c r="C24" s="24" t="e">
        <f>VLOOKUP($A24,PayItem15!$A$2:$D$1377,3,FALSE)</f>
        <v>#N/A</v>
      </c>
      <c r="D24" s="24"/>
      <c r="E24" s="25" t="e">
        <f>VLOOKUP($A24,PayItem15!$A$2:$D$1377,4,FALSE)</f>
        <v>#N/A</v>
      </c>
      <c r="F24" s="38"/>
    </row>
    <row r="25" spans="1:6" x14ac:dyDescent="0.2">
      <c r="A25" s="24"/>
      <c r="B25" s="24" t="e">
        <f>VLOOKUP($A25,PayItem15!$A$2:$D$1377,2,FALSE)</f>
        <v>#N/A</v>
      </c>
      <c r="C25" s="24" t="e">
        <f>VLOOKUP($A25,PayItem15!$A$2:$D$1377,3,FALSE)</f>
        <v>#N/A</v>
      </c>
      <c r="D25" s="24"/>
      <c r="E25" s="25" t="e">
        <f>VLOOKUP($A25,PayItem15!$A$2:$D$1377,4,FALSE)</f>
        <v>#N/A</v>
      </c>
      <c r="F25" s="38"/>
    </row>
    <row r="26" spans="1:6" x14ac:dyDescent="0.2">
      <c r="A26" s="24"/>
      <c r="B26" s="24" t="e">
        <f>VLOOKUP($A26,PayItem15!$A$2:$D$1377,2,FALSE)</f>
        <v>#N/A</v>
      </c>
      <c r="C26" s="24" t="e">
        <f>VLOOKUP($A26,PayItem15!$A$2:$D$1377,3,FALSE)</f>
        <v>#N/A</v>
      </c>
      <c r="D26" s="24"/>
      <c r="E26" s="25" t="e">
        <f>VLOOKUP($A26,PayItem15!$A$2:$D$1377,4,FALSE)</f>
        <v>#N/A</v>
      </c>
      <c r="F26" s="38"/>
    </row>
    <row r="27" spans="1:6" x14ac:dyDescent="0.2">
      <c r="A27" s="24"/>
      <c r="B27" s="24" t="e">
        <f>VLOOKUP($A27,PayItem15!$A$2:$D$1377,2,FALSE)</f>
        <v>#N/A</v>
      </c>
      <c r="C27" s="24" t="e">
        <f>VLOOKUP($A27,PayItem15!$A$2:$D$1377,3,FALSE)</f>
        <v>#N/A</v>
      </c>
      <c r="D27" s="24"/>
      <c r="E27" s="25" t="e">
        <f>VLOOKUP($A27,PayItem15!$A$2:$D$1377,4,FALSE)</f>
        <v>#N/A</v>
      </c>
      <c r="F27" s="38"/>
    </row>
    <row r="28" spans="1:6" x14ac:dyDescent="0.2">
      <c r="A28" s="24"/>
      <c r="B28" s="24" t="e">
        <f>VLOOKUP($A28,PayItem15!$A$2:$D$1377,2,FALSE)</f>
        <v>#N/A</v>
      </c>
      <c r="C28" s="24" t="e">
        <f>VLOOKUP($A28,PayItem15!$A$2:$D$1377,3,FALSE)</f>
        <v>#N/A</v>
      </c>
      <c r="D28" s="24"/>
      <c r="E28" s="25" t="e">
        <f>VLOOKUP($A28,PayItem15!$A$2:$D$1377,4,FALSE)</f>
        <v>#N/A</v>
      </c>
      <c r="F28" s="38"/>
    </row>
    <row r="29" spans="1:6" x14ac:dyDescent="0.2">
      <c r="A29" s="24"/>
      <c r="B29" s="24" t="e">
        <f>VLOOKUP($A29,PayItem15!$A$2:$D$1377,2,FALSE)</f>
        <v>#N/A</v>
      </c>
      <c r="C29" s="24" t="e">
        <f>VLOOKUP($A29,PayItem15!$A$2:$D$1377,3,FALSE)</f>
        <v>#N/A</v>
      </c>
      <c r="D29" s="24"/>
      <c r="E29" s="25" t="e">
        <f>VLOOKUP($A29,PayItem15!$A$2:$D$1377,4,FALSE)</f>
        <v>#N/A</v>
      </c>
      <c r="F29" s="38"/>
    </row>
    <row r="30" spans="1:6" x14ac:dyDescent="0.2">
      <c r="A30" s="24"/>
      <c r="B30" s="24" t="e">
        <f>VLOOKUP($A30,PayItem15!$A$2:$D$1377,2,FALSE)</f>
        <v>#N/A</v>
      </c>
      <c r="C30" s="24" t="e">
        <f>VLOOKUP($A30,PayItem15!$A$2:$D$1377,3,FALSE)</f>
        <v>#N/A</v>
      </c>
      <c r="D30" s="24"/>
      <c r="E30" s="25" t="e">
        <f>VLOOKUP($A30,PayItem15!$A$2:$D$1377,4,FALSE)</f>
        <v>#N/A</v>
      </c>
      <c r="F30" s="38"/>
    </row>
    <row r="31" spans="1:6" x14ac:dyDescent="0.2">
      <c r="A31" s="24"/>
      <c r="B31" s="24" t="e">
        <f>VLOOKUP($A31,PayItem15!$A$2:$D$1377,2,FALSE)</f>
        <v>#N/A</v>
      </c>
      <c r="C31" s="24" t="e">
        <f>VLOOKUP($A31,PayItem15!$A$2:$D$1377,3,FALSE)</f>
        <v>#N/A</v>
      </c>
      <c r="D31" s="24"/>
      <c r="E31" s="25" t="e">
        <f>VLOOKUP($A31,PayItem15!$A$2:$D$1377,4,FALSE)</f>
        <v>#N/A</v>
      </c>
      <c r="F31" s="38"/>
    </row>
    <row r="32" spans="1:6" x14ac:dyDescent="0.2">
      <c r="A32" s="24"/>
      <c r="B32" s="24" t="e">
        <f>VLOOKUP($A32,PayItem15!$A$2:$D$1377,2,FALSE)</f>
        <v>#N/A</v>
      </c>
      <c r="C32" s="24" t="e">
        <f>VLOOKUP($A32,PayItem15!$A$2:$D$1377,3,FALSE)</f>
        <v>#N/A</v>
      </c>
      <c r="D32" s="24"/>
      <c r="E32" s="25" t="e">
        <f>VLOOKUP($A32,PayItem15!$A$2:$D$1377,4,FALSE)</f>
        <v>#N/A</v>
      </c>
      <c r="F32" s="38"/>
    </row>
    <row r="33" spans="1:6" x14ac:dyDescent="0.2">
      <c r="A33" s="24"/>
      <c r="B33" s="24" t="e">
        <f>VLOOKUP($A33,PayItem15!$A$2:$D$1377,2,FALSE)</f>
        <v>#N/A</v>
      </c>
      <c r="C33" s="24" t="e">
        <f>VLOOKUP($A33,PayItem15!$A$2:$D$1377,3,FALSE)</f>
        <v>#N/A</v>
      </c>
      <c r="D33" s="24"/>
      <c r="E33" s="25" t="e">
        <f>VLOOKUP($A33,PayItem15!$A$2:$D$1377,4,FALSE)</f>
        <v>#N/A</v>
      </c>
      <c r="F33" s="38"/>
    </row>
    <row r="34" spans="1:6" x14ac:dyDescent="0.2">
      <c r="A34" s="24"/>
      <c r="B34" s="24" t="e">
        <f>VLOOKUP($A34,PayItem15!$A$2:$D$1377,2,FALSE)</f>
        <v>#N/A</v>
      </c>
      <c r="C34" s="24" t="e">
        <f>VLOOKUP($A34,PayItem15!$A$2:$D$1377,3,FALSE)</f>
        <v>#N/A</v>
      </c>
      <c r="D34" s="24"/>
      <c r="E34" s="25" t="e">
        <f>VLOOKUP($A34,PayItem15!$A$2:$D$1377,4,FALSE)</f>
        <v>#N/A</v>
      </c>
      <c r="F34" s="38"/>
    </row>
    <row r="35" spans="1:6" x14ac:dyDescent="0.2">
      <c r="A35" s="24"/>
      <c r="B35" s="24" t="e">
        <f>VLOOKUP($A35,PayItem15!$A$2:$D$1377,2,FALSE)</f>
        <v>#N/A</v>
      </c>
      <c r="C35" s="24" t="e">
        <f>VLOOKUP($A35,PayItem15!$A$2:$D$1377,3,FALSE)</f>
        <v>#N/A</v>
      </c>
      <c r="D35" s="24"/>
      <c r="E35" s="25" t="e">
        <f>VLOOKUP($A35,PayItem15!$A$2:$D$1377,4,FALSE)</f>
        <v>#N/A</v>
      </c>
      <c r="F35" s="38"/>
    </row>
    <row r="36" spans="1:6" x14ac:dyDescent="0.2">
      <c r="A36" s="24"/>
      <c r="B36" s="24" t="e">
        <f>VLOOKUP($A36,PayItem15!$A$2:$D$1377,2,FALSE)</f>
        <v>#N/A</v>
      </c>
      <c r="C36" s="24" t="e">
        <f>VLOOKUP($A36,PayItem15!$A$2:$D$1377,3,FALSE)</f>
        <v>#N/A</v>
      </c>
      <c r="D36" s="24"/>
      <c r="E36" s="25" t="e">
        <f>VLOOKUP($A36,PayItem15!$A$2:$D$1377,4,FALSE)</f>
        <v>#N/A</v>
      </c>
      <c r="F36" s="38"/>
    </row>
    <row r="37" spans="1:6" x14ac:dyDescent="0.2">
      <c r="A37" s="24"/>
      <c r="B37" s="24" t="e">
        <f>VLOOKUP($A37,PayItem15!$A$2:$D$1377,2,FALSE)</f>
        <v>#N/A</v>
      </c>
      <c r="C37" s="24" t="e">
        <f>VLOOKUP($A37,PayItem15!$A$2:$D$1377,3,FALSE)</f>
        <v>#N/A</v>
      </c>
      <c r="D37" s="24"/>
      <c r="E37" s="25" t="e">
        <f>VLOOKUP($A37,PayItem15!$A$2:$D$1377,4,FALSE)</f>
        <v>#N/A</v>
      </c>
      <c r="F37" s="38"/>
    </row>
    <row r="38" spans="1:6" x14ac:dyDescent="0.2">
      <c r="A38" s="24"/>
      <c r="B38" s="24" t="e">
        <f>VLOOKUP($A38,PayItem15!$A$2:$D$1377,2,FALSE)</f>
        <v>#N/A</v>
      </c>
      <c r="C38" s="24" t="e">
        <f>VLOOKUP($A38,PayItem15!$A$2:$D$1377,3,FALSE)</f>
        <v>#N/A</v>
      </c>
      <c r="D38" s="24"/>
      <c r="E38" s="25" t="e">
        <f>VLOOKUP($A38,PayItem15!$A$2:$D$1377,4,FALSE)</f>
        <v>#N/A</v>
      </c>
      <c r="F38" s="38"/>
    </row>
    <row r="39" spans="1:6" x14ac:dyDescent="0.2">
      <c r="A39" s="24"/>
      <c r="B39" s="24" t="e">
        <f>VLOOKUP($A39,PayItem15!$A$2:$D$1377,2,FALSE)</f>
        <v>#N/A</v>
      </c>
      <c r="C39" s="24" t="e">
        <f>VLOOKUP($A39,PayItem15!$A$2:$D$1377,3,FALSE)</f>
        <v>#N/A</v>
      </c>
      <c r="D39" s="24"/>
      <c r="E39" s="25" t="e">
        <f>VLOOKUP($A39,PayItem15!$A$2:$D$1377,4,FALSE)</f>
        <v>#N/A</v>
      </c>
      <c r="F39" s="38"/>
    </row>
    <row r="40" spans="1:6" x14ac:dyDescent="0.2">
      <c r="A40" s="24"/>
      <c r="B40" s="24" t="e">
        <f>VLOOKUP($A40,PayItem15!$A$2:$D$1377,2,FALSE)</f>
        <v>#N/A</v>
      </c>
      <c r="C40" s="24" t="e">
        <f>VLOOKUP($A40,PayItem15!$A$2:$D$1377,3,FALSE)</f>
        <v>#N/A</v>
      </c>
      <c r="D40" s="24"/>
      <c r="E40" s="25" t="e">
        <f>VLOOKUP($A40,PayItem15!$A$2:$D$1377,4,FALSE)</f>
        <v>#N/A</v>
      </c>
      <c r="F40" s="38"/>
    </row>
    <row r="41" spans="1:6" x14ac:dyDescent="0.2">
      <c r="A41" s="24"/>
      <c r="B41" s="24" t="e">
        <f>VLOOKUP($A41,PayItem15!$A$2:$D$1377,2,FALSE)</f>
        <v>#N/A</v>
      </c>
      <c r="C41" s="24" t="e">
        <f>VLOOKUP($A41,PayItem15!$A$2:$D$1377,3,FALSE)</f>
        <v>#N/A</v>
      </c>
      <c r="D41" s="24"/>
      <c r="E41" s="25" t="e">
        <f>VLOOKUP($A41,PayItem15!$A$2:$D$1377,4,FALSE)</f>
        <v>#N/A</v>
      </c>
      <c r="F41" s="38"/>
    </row>
    <row r="42" spans="1:6" x14ac:dyDescent="0.2">
      <c r="A42" s="24"/>
      <c r="B42" s="24" t="e">
        <f>VLOOKUP($A42,PayItem15!$A$2:$D$1377,2,FALSE)</f>
        <v>#N/A</v>
      </c>
      <c r="C42" s="24" t="e">
        <f>VLOOKUP($A42,PayItem15!$A$2:$D$1377,3,FALSE)</f>
        <v>#N/A</v>
      </c>
      <c r="D42" s="24"/>
      <c r="E42" s="25" t="e">
        <f>VLOOKUP($A42,PayItem15!$A$2:$D$1377,4,FALSE)</f>
        <v>#N/A</v>
      </c>
      <c r="F42" s="38"/>
    </row>
    <row r="43" spans="1:6" x14ac:dyDescent="0.2">
      <c r="A43" s="24"/>
      <c r="B43" s="24" t="e">
        <f>VLOOKUP($A43,PayItem15!$A$2:$D$1377,2,FALSE)</f>
        <v>#N/A</v>
      </c>
      <c r="C43" s="24" t="e">
        <f>VLOOKUP($A43,PayItem15!$A$2:$D$1377,3,FALSE)</f>
        <v>#N/A</v>
      </c>
      <c r="D43" s="24"/>
      <c r="E43" s="25" t="e">
        <f>VLOOKUP($A43,PayItem15!$A$2:$D$1377,4,FALSE)</f>
        <v>#N/A</v>
      </c>
      <c r="F43" s="38"/>
    </row>
    <row r="44" spans="1:6" x14ac:dyDescent="0.2">
      <c r="A44" s="24"/>
      <c r="B44" s="24" t="e">
        <f>VLOOKUP($A44,PayItem15!$A$2:$D$1377,2,FALSE)</f>
        <v>#N/A</v>
      </c>
      <c r="C44" s="24" t="e">
        <f>VLOOKUP($A44,PayItem15!$A$2:$D$1377,3,FALSE)</f>
        <v>#N/A</v>
      </c>
      <c r="D44" s="24"/>
      <c r="E44" s="25" t="e">
        <f>VLOOKUP($A44,PayItem15!$A$2:$D$1377,4,FALSE)</f>
        <v>#N/A</v>
      </c>
      <c r="F44" s="38"/>
    </row>
    <row r="45" spans="1:6" x14ac:dyDescent="0.2">
      <c r="A45" s="24"/>
      <c r="B45" s="24" t="e">
        <f>VLOOKUP($A45,PayItem15!$A$2:$D$1377,2,FALSE)</f>
        <v>#N/A</v>
      </c>
      <c r="C45" s="24" t="e">
        <f>VLOOKUP($A45,PayItem15!$A$2:$D$1377,3,FALSE)</f>
        <v>#N/A</v>
      </c>
      <c r="D45" s="24"/>
      <c r="E45" s="25" t="e">
        <f>VLOOKUP($A45,PayItem15!$A$2:$D$1377,4,FALSE)</f>
        <v>#N/A</v>
      </c>
      <c r="F45" s="38"/>
    </row>
    <row r="46" spans="1:6" x14ac:dyDescent="0.2">
      <c r="A46" s="24"/>
      <c r="B46" s="24" t="e">
        <f>VLOOKUP($A46,PayItem15!$A$2:$D$1377,2,FALSE)</f>
        <v>#N/A</v>
      </c>
      <c r="C46" s="24" t="e">
        <f>VLOOKUP($A46,PayItem15!$A$2:$D$1377,3,FALSE)</f>
        <v>#N/A</v>
      </c>
      <c r="D46" s="24"/>
      <c r="E46" s="25" t="e">
        <f>VLOOKUP($A46,PayItem15!$A$2:$D$1377,4,FALSE)</f>
        <v>#N/A</v>
      </c>
      <c r="F46" s="38"/>
    </row>
    <row r="47" spans="1:6" x14ac:dyDescent="0.2">
      <c r="A47" s="24"/>
      <c r="B47" s="24" t="e">
        <f>VLOOKUP($A47,PayItem15!$A$2:$D$1377,2,FALSE)</f>
        <v>#N/A</v>
      </c>
      <c r="C47" s="24" t="e">
        <f>VLOOKUP($A47,PayItem15!$A$2:$D$1377,3,FALSE)</f>
        <v>#N/A</v>
      </c>
      <c r="D47" s="24"/>
      <c r="E47" s="25" t="e">
        <f>VLOOKUP($A47,PayItem15!$A$2:$D$1377,4,FALSE)</f>
        <v>#N/A</v>
      </c>
      <c r="F47" s="38"/>
    </row>
    <row r="48" spans="1:6" x14ac:dyDescent="0.2">
      <c r="A48" s="24"/>
      <c r="B48" s="24" t="e">
        <f>VLOOKUP($A48,PayItem15!$A$2:$D$1377,2,FALSE)</f>
        <v>#N/A</v>
      </c>
      <c r="C48" s="24" t="e">
        <f>VLOOKUP($A48,PayItem15!$A$2:$D$1377,3,FALSE)</f>
        <v>#N/A</v>
      </c>
      <c r="D48" s="24"/>
      <c r="E48" s="25" t="e">
        <f>VLOOKUP($A48,PayItem15!$A$2:$D$1377,4,FALSE)</f>
        <v>#N/A</v>
      </c>
      <c r="F48" s="38"/>
    </row>
    <row r="49" spans="1:6" x14ac:dyDescent="0.2">
      <c r="A49" s="24"/>
      <c r="B49" s="24" t="e">
        <f>VLOOKUP($A49,PayItem15!$A$2:$D$1377,2,FALSE)</f>
        <v>#N/A</v>
      </c>
      <c r="C49" s="24" t="e">
        <f>VLOOKUP($A49,PayItem15!$A$2:$D$1377,3,FALSE)</f>
        <v>#N/A</v>
      </c>
      <c r="D49" s="24"/>
      <c r="E49" s="25" t="e">
        <f>VLOOKUP($A49,PayItem15!$A$2:$D$1377,4,FALSE)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F8" sqref="F8:F10"/>
    </sheetView>
  </sheetViews>
  <sheetFormatPr defaultRowHeight="12.75" x14ac:dyDescent="0.2"/>
  <cols>
    <col min="2" max="2" width="36.7109375" bestFit="1" customWidth="1"/>
  </cols>
  <sheetData>
    <row r="1" spans="1:6" ht="18" x14ac:dyDescent="0.25">
      <c r="A1" s="30" t="s">
        <v>2721</v>
      </c>
    </row>
    <row r="2" spans="1:6" x14ac:dyDescent="0.2">
      <c r="A2" s="79"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VLOOKUP($A8,PayItem15!$A$2:$D$1377,2,FALSE)</f>
        <v>#N/A</v>
      </c>
      <c r="C8" s="39" t="e">
        <f>VLOOKUP($A8,PayItem15!$A$2:$D$1377,3,FALSE)</f>
        <v>#N/A</v>
      </c>
      <c r="D8" s="23"/>
      <c r="E8" s="40" t="e">
        <f>VLOOKUP($A8,PayItem15!$A$2:$D$1377,4,FALSE)</f>
        <v>#N/A</v>
      </c>
      <c r="F8" s="37"/>
    </row>
    <row r="9" spans="1:6" x14ac:dyDescent="0.2">
      <c r="A9" s="24"/>
      <c r="B9" s="24" t="e">
        <f>VLOOKUP($A9,PayItem15!$A$2:$D$1377,2,FALSE)</f>
        <v>#N/A</v>
      </c>
      <c r="C9" s="24" t="e">
        <f>VLOOKUP($A9,PayItem15!$A$2:$D$1377,3,FALSE)</f>
        <v>#N/A</v>
      </c>
      <c r="D9" s="24"/>
      <c r="E9" s="25" t="e">
        <f>VLOOKUP($A9,PayItem15!$A$2:$D$1377,4,FALSE)</f>
        <v>#N/A</v>
      </c>
      <c r="F9" s="38"/>
    </row>
    <row r="10" spans="1:6" x14ac:dyDescent="0.2">
      <c r="A10" s="24"/>
      <c r="B10" s="24" t="e">
        <f>VLOOKUP($A10,PayItem15!$A$2:$D$1377,2,FALSE)</f>
        <v>#N/A</v>
      </c>
      <c r="C10" s="24" t="e">
        <f>VLOOKUP($A10,PayItem15!$A$2:$D$1377,3,FALSE)</f>
        <v>#N/A</v>
      </c>
      <c r="D10" s="24"/>
      <c r="E10" s="25" t="e">
        <f>VLOOKUP($A10,PayItem15!$A$2:$D$1377,4,FALSE)</f>
        <v>#N/A</v>
      </c>
      <c r="F10" s="38"/>
    </row>
    <row r="11" spans="1:6" x14ac:dyDescent="0.2">
      <c r="A11" s="24"/>
      <c r="B11" s="24" t="e">
        <f>VLOOKUP($A11,PayItem15!$A$2:$D$1377,2,FALSE)</f>
        <v>#N/A</v>
      </c>
      <c r="C11" s="24" t="e">
        <f>VLOOKUP($A11,PayItem15!$A$2:$D$1377,3,FALSE)</f>
        <v>#N/A</v>
      </c>
      <c r="D11" s="24"/>
      <c r="E11" s="25" t="e">
        <f>VLOOKUP($A11,PayItem15!$A$2:$D$1377,4,FALSE)</f>
        <v>#N/A</v>
      </c>
      <c r="F11" s="38"/>
    </row>
    <row r="12" spans="1:6" x14ac:dyDescent="0.2">
      <c r="A12" s="24"/>
      <c r="B12" s="24" t="e">
        <f>VLOOKUP($A12,PayItem15!$A$2:$D$1377,2,FALSE)</f>
        <v>#N/A</v>
      </c>
      <c r="C12" s="24" t="e">
        <f>VLOOKUP($A12,PayItem15!$A$2:$D$1377,3,FALSE)</f>
        <v>#N/A</v>
      </c>
      <c r="D12" s="24"/>
      <c r="E12" s="25" t="e">
        <f>VLOOKUP($A12,PayItem15!$A$2:$D$1377,4,FALSE)</f>
        <v>#N/A</v>
      </c>
      <c r="F12" s="38"/>
    </row>
    <row r="13" spans="1:6" x14ac:dyDescent="0.2">
      <c r="A13" s="24"/>
      <c r="B13" s="24" t="e">
        <f>VLOOKUP($A13,PayItem15!$A$2:$D$1377,2,FALSE)</f>
        <v>#N/A</v>
      </c>
      <c r="C13" s="24" t="e">
        <f>VLOOKUP($A13,PayItem15!$A$2:$D$1377,3,FALSE)</f>
        <v>#N/A</v>
      </c>
      <c r="D13" s="24"/>
      <c r="E13" s="25" t="e">
        <f>VLOOKUP($A13,PayItem15!$A$2:$D$1377,4,FALSE)</f>
        <v>#N/A</v>
      </c>
      <c r="F13" s="38"/>
    </row>
    <row r="14" spans="1:6" x14ac:dyDescent="0.2">
      <c r="A14" s="24"/>
      <c r="B14" s="24" t="e">
        <f>VLOOKUP($A14,PayItem15!$A$2:$D$1377,2,FALSE)</f>
        <v>#N/A</v>
      </c>
      <c r="C14" s="24" t="e">
        <f>VLOOKUP($A14,PayItem15!$A$2:$D$1377,3,FALSE)</f>
        <v>#N/A</v>
      </c>
      <c r="D14" s="24"/>
      <c r="E14" s="25" t="e">
        <f>VLOOKUP($A14,PayItem15!$A$2:$D$1377,4,FALSE)</f>
        <v>#N/A</v>
      </c>
      <c r="F14" s="38"/>
    </row>
    <row r="15" spans="1:6" x14ac:dyDescent="0.2">
      <c r="A15" s="24"/>
      <c r="B15" s="24" t="e">
        <f>VLOOKUP($A15,PayItem15!$A$2:$D$1377,2,FALSE)</f>
        <v>#N/A</v>
      </c>
      <c r="C15" s="24" t="e">
        <f>VLOOKUP($A15,PayItem15!$A$2:$D$1377,3,FALSE)</f>
        <v>#N/A</v>
      </c>
      <c r="D15" s="24"/>
      <c r="E15" s="25" t="e">
        <f>VLOOKUP($A15,PayItem15!$A$2:$D$1377,4,FALSE)</f>
        <v>#N/A</v>
      </c>
      <c r="F15" s="38"/>
    </row>
    <row r="16" spans="1:6" x14ac:dyDescent="0.2">
      <c r="A16" s="24"/>
      <c r="B16" s="24" t="e">
        <f>VLOOKUP($A16,PayItem15!$A$2:$D$1377,2,FALSE)</f>
        <v>#N/A</v>
      </c>
      <c r="C16" s="24" t="e">
        <f>VLOOKUP($A16,PayItem15!$A$2:$D$1377,3,FALSE)</f>
        <v>#N/A</v>
      </c>
      <c r="D16" s="24"/>
      <c r="E16" s="25" t="e">
        <f>VLOOKUP($A16,PayItem15!$A$2:$D$1377,4,FALSE)</f>
        <v>#N/A</v>
      </c>
      <c r="F16" s="38"/>
    </row>
    <row r="17" spans="1:6" x14ac:dyDescent="0.2">
      <c r="A17" s="24"/>
      <c r="B17" s="24" t="e">
        <f>VLOOKUP($A17,PayItem15!$A$2:$D$1377,2,FALSE)</f>
        <v>#N/A</v>
      </c>
      <c r="C17" s="24" t="e">
        <f>VLOOKUP($A17,PayItem15!$A$2:$D$1377,3,FALSE)</f>
        <v>#N/A</v>
      </c>
      <c r="D17" s="24"/>
      <c r="E17" s="25" t="e">
        <f>VLOOKUP($A17,PayItem15!$A$2:$D$1377,4,FALSE)</f>
        <v>#N/A</v>
      </c>
      <c r="F17" s="38"/>
    </row>
    <row r="18" spans="1:6" x14ac:dyDescent="0.2">
      <c r="A18" s="24"/>
      <c r="B18" s="24" t="e">
        <f>VLOOKUP($A18,PayItem15!$A$2:$D$1377,2,FALSE)</f>
        <v>#N/A</v>
      </c>
      <c r="C18" s="24" t="e">
        <f>VLOOKUP($A18,PayItem15!$A$2:$D$1377,3,FALSE)</f>
        <v>#N/A</v>
      </c>
      <c r="D18" s="24"/>
      <c r="E18" s="25" t="e">
        <f>VLOOKUP($A18,PayItem15!$A$2:$D$1377,4,FALSE)</f>
        <v>#N/A</v>
      </c>
      <c r="F18" s="38"/>
    </row>
    <row r="19" spans="1:6" x14ac:dyDescent="0.2">
      <c r="A19" s="24"/>
      <c r="B19" s="24" t="e">
        <f>VLOOKUP($A19,PayItem15!$A$2:$D$1377,2,FALSE)</f>
        <v>#N/A</v>
      </c>
      <c r="C19" s="24" t="e">
        <f>VLOOKUP($A19,PayItem15!$A$2:$D$1377,3,FALSE)</f>
        <v>#N/A</v>
      </c>
      <c r="D19" s="24"/>
      <c r="E19" s="25" t="e">
        <f>VLOOKUP($A19,PayItem15!$A$2:$D$1377,4,FALSE)</f>
        <v>#N/A</v>
      </c>
      <c r="F19" s="38"/>
    </row>
    <row r="20" spans="1:6" x14ac:dyDescent="0.2">
      <c r="A20" s="24"/>
      <c r="B20" s="24" t="e">
        <f>VLOOKUP($A20,PayItem15!$A$2:$D$1377,2,FALSE)</f>
        <v>#N/A</v>
      </c>
      <c r="C20" s="24" t="e">
        <f>VLOOKUP($A20,PayItem15!$A$2:$D$1377,3,FALSE)</f>
        <v>#N/A</v>
      </c>
      <c r="D20" s="24"/>
      <c r="E20" s="25" t="e">
        <f>VLOOKUP($A20,PayItem15!$A$2:$D$1377,4,FALSE)</f>
        <v>#N/A</v>
      </c>
      <c r="F20" s="38"/>
    </row>
    <row r="21" spans="1:6" x14ac:dyDescent="0.2">
      <c r="A21" s="24"/>
      <c r="B21" s="24" t="e">
        <f>VLOOKUP($A21,PayItem15!$A$2:$D$1377,2,FALSE)</f>
        <v>#N/A</v>
      </c>
      <c r="C21" s="24" t="e">
        <f>VLOOKUP($A21,PayItem15!$A$2:$D$1377,3,FALSE)</f>
        <v>#N/A</v>
      </c>
      <c r="D21" s="24"/>
      <c r="E21" s="25" t="e">
        <f>VLOOKUP($A21,PayItem15!$A$2:$D$1377,4,FALSE)</f>
        <v>#N/A</v>
      </c>
      <c r="F21" s="38"/>
    </row>
    <row r="22" spans="1:6" x14ac:dyDescent="0.2">
      <c r="A22" s="24"/>
      <c r="B22" s="24" t="e">
        <f>VLOOKUP($A22,PayItem15!$A$2:$D$1377,2,FALSE)</f>
        <v>#N/A</v>
      </c>
      <c r="C22" s="24" t="e">
        <f>VLOOKUP($A22,PayItem15!$A$2:$D$1377,3,FALSE)</f>
        <v>#N/A</v>
      </c>
      <c r="D22" s="24"/>
      <c r="E22" s="25" t="e">
        <f>VLOOKUP($A22,PayItem15!$A$2:$D$1377,4,FALSE)</f>
        <v>#N/A</v>
      </c>
      <c r="F22" s="38"/>
    </row>
    <row r="23" spans="1:6" x14ac:dyDescent="0.2">
      <c r="A23" s="24"/>
      <c r="B23" s="24" t="e">
        <f>VLOOKUP($A23,PayItem15!$A$2:$D$1377,2,FALSE)</f>
        <v>#N/A</v>
      </c>
      <c r="C23" s="24" t="e">
        <f>VLOOKUP($A23,PayItem15!$A$2:$D$1377,3,FALSE)</f>
        <v>#N/A</v>
      </c>
      <c r="D23" s="24"/>
      <c r="E23" s="25" t="e">
        <f>VLOOKUP($A23,PayItem15!$A$2:$D$1377,4,FALSE)</f>
        <v>#N/A</v>
      </c>
      <c r="F23" s="38"/>
    </row>
    <row r="24" spans="1:6" x14ac:dyDescent="0.2">
      <c r="A24" s="24"/>
      <c r="B24" s="24" t="e">
        <f>VLOOKUP($A24,PayItem15!$A$2:$D$1377,2,FALSE)</f>
        <v>#N/A</v>
      </c>
      <c r="C24" s="24" t="e">
        <f>VLOOKUP($A24,PayItem15!$A$2:$D$1377,3,FALSE)</f>
        <v>#N/A</v>
      </c>
      <c r="D24" s="24"/>
      <c r="E24" s="25" t="e">
        <f>VLOOKUP($A24,PayItem15!$A$2:$D$1377,4,FALSE)</f>
        <v>#N/A</v>
      </c>
      <c r="F24" s="38"/>
    </row>
    <row r="25" spans="1:6" x14ac:dyDescent="0.2">
      <c r="A25" s="24"/>
      <c r="B25" s="24" t="e">
        <f>VLOOKUP($A25,PayItem15!$A$2:$D$1377,2,FALSE)</f>
        <v>#N/A</v>
      </c>
      <c r="C25" s="24" t="e">
        <f>VLOOKUP($A25,PayItem15!$A$2:$D$1377,3,FALSE)</f>
        <v>#N/A</v>
      </c>
      <c r="D25" s="24"/>
      <c r="E25" s="25" t="e">
        <f>VLOOKUP($A25,PayItem15!$A$2:$D$1377,4,FALSE)</f>
        <v>#N/A</v>
      </c>
      <c r="F25" s="38"/>
    </row>
    <row r="26" spans="1:6" x14ac:dyDescent="0.2">
      <c r="A26" s="24"/>
      <c r="B26" s="24" t="e">
        <f>VLOOKUP($A26,PayItem15!$A$2:$D$1377,2,FALSE)</f>
        <v>#N/A</v>
      </c>
      <c r="C26" s="24" t="e">
        <f>VLOOKUP($A26,PayItem15!$A$2:$D$1377,3,FALSE)</f>
        <v>#N/A</v>
      </c>
      <c r="D26" s="24"/>
      <c r="E26" s="25" t="e">
        <f>VLOOKUP($A26,PayItem15!$A$2:$D$1377,4,FALSE)</f>
        <v>#N/A</v>
      </c>
      <c r="F26" s="38"/>
    </row>
    <row r="27" spans="1:6" x14ac:dyDescent="0.2">
      <c r="A27" s="24"/>
      <c r="B27" s="24" t="e">
        <f>VLOOKUP($A27,PayItem15!$A$2:$D$1377,2,FALSE)</f>
        <v>#N/A</v>
      </c>
      <c r="C27" s="24" t="e">
        <f>VLOOKUP($A27,PayItem15!$A$2:$D$1377,3,FALSE)</f>
        <v>#N/A</v>
      </c>
      <c r="D27" s="24"/>
      <c r="E27" s="25" t="e">
        <f>VLOOKUP($A27,PayItem15!$A$2:$D$1377,4,FALSE)</f>
        <v>#N/A</v>
      </c>
      <c r="F27" s="38"/>
    </row>
    <row r="28" spans="1:6" x14ac:dyDescent="0.2">
      <c r="A28" s="24"/>
      <c r="B28" s="24" t="e">
        <f>VLOOKUP($A28,PayItem15!$A$2:$D$1377,2,FALSE)</f>
        <v>#N/A</v>
      </c>
      <c r="C28" s="24" t="e">
        <f>VLOOKUP($A28,PayItem15!$A$2:$D$1377,3,FALSE)</f>
        <v>#N/A</v>
      </c>
      <c r="D28" s="24"/>
      <c r="E28" s="25" t="e">
        <f>VLOOKUP($A28,PayItem15!$A$2:$D$1377,4,FALSE)</f>
        <v>#N/A</v>
      </c>
      <c r="F28" s="38"/>
    </row>
    <row r="29" spans="1:6" x14ac:dyDescent="0.2">
      <c r="A29" s="24"/>
      <c r="B29" s="24" t="e">
        <f>VLOOKUP($A29,PayItem15!$A$2:$D$1377,2,FALSE)</f>
        <v>#N/A</v>
      </c>
      <c r="C29" s="24" t="e">
        <f>VLOOKUP($A29,PayItem15!$A$2:$D$1377,3,FALSE)</f>
        <v>#N/A</v>
      </c>
      <c r="D29" s="24"/>
      <c r="E29" s="25" t="e">
        <f>VLOOKUP($A29,PayItem15!$A$2:$D$1377,4,FALSE)</f>
        <v>#N/A</v>
      </c>
      <c r="F29" s="38"/>
    </row>
    <row r="30" spans="1:6" x14ac:dyDescent="0.2">
      <c r="A30" s="24"/>
      <c r="B30" s="24" t="e">
        <f>VLOOKUP($A30,PayItem15!$A$2:$D$1377,2,FALSE)</f>
        <v>#N/A</v>
      </c>
      <c r="C30" s="24" t="e">
        <f>VLOOKUP($A30,PayItem15!$A$2:$D$1377,3,FALSE)</f>
        <v>#N/A</v>
      </c>
      <c r="D30" s="24"/>
      <c r="E30" s="25" t="e">
        <f>VLOOKUP($A30,PayItem15!$A$2:$D$1377,4,FALSE)</f>
        <v>#N/A</v>
      </c>
      <c r="F30" s="38"/>
    </row>
    <row r="31" spans="1:6" x14ac:dyDescent="0.2">
      <c r="A31" s="24"/>
      <c r="B31" s="24" t="e">
        <f>VLOOKUP($A31,PayItem15!$A$2:$D$1377,2,FALSE)</f>
        <v>#N/A</v>
      </c>
      <c r="C31" s="24" t="e">
        <f>VLOOKUP($A31,PayItem15!$A$2:$D$1377,3,FALSE)</f>
        <v>#N/A</v>
      </c>
      <c r="D31" s="24"/>
      <c r="E31" s="25" t="e">
        <f>VLOOKUP($A31,PayItem15!$A$2:$D$1377,4,FALSE)</f>
        <v>#N/A</v>
      </c>
      <c r="F31" s="38"/>
    </row>
    <row r="32" spans="1:6" x14ac:dyDescent="0.2">
      <c r="A32" s="24"/>
      <c r="B32" s="24" t="e">
        <f>VLOOKUP($A32,PayItem15!$A$2:$D$1377,2,FALSE)</f>
        <v>#N/A</v>
      </c>
      <c r="C32" s="24" t="e">
        <f>VLOOKUP($A32,PayItem15!$A$2:$D$1377,3,FALSE)</f>
        <v>#N/A</v>
      </c>
      <c r="D32" s="24"/>
      <c r="E32" s="25" t="e">
        <f>VLOOKUP($A32,PayItem15!$A$2:$D$1377,4,FALSE)</f>
        <v>#N/A</v>
      </c>
      <c r="F32" s="38"/>
    </row>
    <row r="33" spans="1:6" x14ac:dyDescent="0.2">
      <c r="A33" s="24"/>
      <c r="B33" s="24" t="e">
        <f>VLOOKUP($A33,PayItem15!$A$2:$D$1377,2,FALSE)</f>
        <v>#N/A</v>
      </c>
      <c r="C33" s="24" t="e">
        <f>VLOOKUP($A33,PayItem15!$A$2:$D$1377,3,FALSE)</f>
        <v>#N/A</v>
      </c>
      <c r="D33" s="24"/>
      <c r="E33" s="25" t="e">
        <f>VLOOKUP($A33,PayItem15!$A$2:$D$1377,4,FALSE)</f>
        <v>#N/A</v>
      </c>
      <c r="F33" s="38"/>
    </row>
    <row r="34" spans="1:6" x14ac:dyDescent="0.2">
      <c r="A34" s="24"/>
      <c r="B34" s="24" t="e">
        <f>VLOOKUP($A34,PayItem15!$A$2:$D$1377,2,FALSE)</f>
        <v>#N/A</v>
      </c>
      <c r="C34" s="24" t="e">
        <f>VLOOKUP($A34,PayItem15!$A$2:$D$1377,3,FALSE)</f>
        <v>#N/A</v>
      </c>
      <c r="D34" s="24"/>
      <c r="E34" s="25" t="e">
        <f>VLOOKUP($A34,PayItem15!$A$2:$D$1377,4,FALSE)</f>
        <v>#N/A</v>
      </c>
      <c r="F34" s="38"/>
    </row>
    <row r="35" spans="1:6" x14ac:dyDescent="0.2">
      <c r="A35" s="24"/>
      <c r="B35" s="24" t="e">
        <f>VLOOKUP($A35,PayItem15!$A$2:$D$1377,2,FALSE)</f>
        <v>#N/A</v>
      </c>
      <c r="C35" s="24" t="e">
        <f>VLOOKUP($A35,PayItem15!$A$2:$D$1377,3,FALSE)</f>
        <v>#N/A</v>
      </c>
      <c r="D35" s="24"/>
      <c r="E35" s="25" t="e">
        <f>VLOOKUP($A35,PayItem15!$A$2:$D$1377,4,FALSE)</f>
        <v>#N/A</v>
      </c>
      <c r="F35" s="38"/>
    </row>
    <row r="36" spans="1:6" x14ac:dyDescent="0.2">
      <c r="A36" s="24"/>
      <c r="B36" s="24" t="e">
        <f>VLOOKUP($A36,PayItem15!$A$2:$D$1377,2,FALSE)</f>
        <v>#N/A</v>
      </c>
      <c r="C36" s="24" t="e">
        <f>VLOOKUP($A36,PayItem15!$A$2:$D$1377,3,FALSE)</f>
        <v>#N/A</v>
      </c>
      <c r="D36" s="24"/>
      <c r="E36" s="25" t="e">
        <f>VLOOKUP($A36,PayItem15!$A$2:$D$1377,4,FALSE)</f>
        <v>#N/A</v>
      </c>
      <c r="F36" s="38"/>
    </row>
    <row r="37" spans="1:6" x14ac:dyDescent="0.2">
      <c r="A37" s="24"/>
      <c r="B37" s="24" t="e">
        <f>VLOOKUP($A37,PayItem15!$A$2:$D$1377,2,FALSE)</f>
        <v>#N/A</v>
      </c>
      <c r="C37" s="24" t="e">
        <f>VLOOKUP($A37,PayItem15!$A$2:$D$1377,3,FALSE)</f>
        <v>#N/A</v>
      </c>
      <c r="D37" s="24"/>
      <c r="E37" s="25" t="e">
        <f>VLOOKUP($A37,PayItem15!$A$2:$D$1377,4,FALSE)</f>
        <v>#N/A</v>
      </c>
      <c r="F37" s="38"/>
    </row>
    <row r="38" spans="1:6" x14ac:dyDescent="0.2">
      <c r="A38" s="24"/>
      <c r="B38" s="24" t="e">
        <f>VLOOKUP($A38,PayItem15!$A$2:$D$1377,2,FALSE)</f>
        <v>#N/A</v>
      </c>
      <c r="C38" s="24" t="e">
        <f>VLOOKUP($A38,PayItem15!$A$2:$D$1377,3,FALSE)</f>
        <v>#N/A</v>
      </c>
      <c r="D38" s="24"/>
      <c r="E38" s="25" t="e">
        <f>VLOOKUP($A38,PayItem15!$A$2:$D$1377,4,FALSE)</f>
        <v>#N/A</v>
      </c>
      <c r="F38" s="38"/>
    </row>
    <row r="39" spans="1:6" x14ac:dyDescent="0.2">
      <c r="A39" s="24"/>
      <c r="B39" s="24" t="e">
        <f>VLOOKUP($A39,PayItem15!$A$2:$D$1377,2,FALSE)</f>
        <v>#N/A</v>
      </c>
      <c r="C39" s="24" t="e">
        <f>VLOOKUP($A39,PayItem15!$A$2:$D$1377,3,FALSE)</f>
        <v>#N/A</v>
      </c>
      <c r="D39" s="24"/>
      <c r="E39" s="25" t="e">
        <f>VLOOKUP($A39,PayItem15!$A$2:$D$1377,4,FALSE)</f>
        <v>#N/A</v>
      </c>
      <c r="F39" s="38"/>
    </row>
    <row r="40" spans="1:6" x14ac:dyDescent="0.2">
      <c r="A40" s="24"/>
      <c r="B40" s="24" t="e">
        <f>VLOOKUP($A40,PayItem15!$A$2:$D$1377,2,FALSE)</f>
        <v>#N/A</v>
      </c>
      <c r="C40" s="24" t="e">
        <f>VLOOKUP($A40,PayItem15!$A$2:$D$1377,3,FALSE)</f>
        <v>#N/A</v>
      </c>
      <c r="D40" s="24"/>
      <c r="E40" s="25" t="e">
        <f>VLOOKUP($A40,PayItem15!$A$2:$D$1377,4,FALSE)</f>
        <v>#N/A</v>
      </c>
      <c r="F40" s="38"/>
    </row>
    <row r="41" spans="1:6" x14ac:dyDescent="0.2">
      <c r="A41" s="24"/>
      <c r="B41" s="24" t="e">
        <f>VLOOKUP($A41,PayItem15!$A$2:$D$1377,2,FALSE)</f>
        <v>#N/A</v>
      </c>
      <c r="C41" s="24" t="e">
        <f>VLOOKUP($A41,PayItem15!$A$2:$D$1377,3,FALSE)</f>
        <v>#N/A</v>
      </c>
      <c r="D41" s="24"/>
      <c r="E41" s="25" t="e">
        <f>VLOOKUP($A41,PayItem15!$A$2:$D$1377,4,FALSE)</f>
        <v>#N/A</v>
      </c>
      <c r="F41" s="38"/>
    </row>
    <row r="42" spans="1:6" x14ac:dyDescent="0.2">
      <c r="A42" s="24"/>
      <c r="B42" s="24" t="e">
        <f>VLOOKUP($A42,PayItem15!$A$2:$D$1377,2,FALSE)</f>
        <v>#N/A</v>
      </c>
      <c r="C42" s="24" t="e">
        <f>VLOOKUP($A42,PayItem15!$A$2:$D$1377,3,FALSE)</f>
        <v>#N/A</v>
      </c>
      <c r="D42" s="24"/>
      <c r="E42" s="25" t="e">
        <f>VLOOKUP($A42,PayItem15!$A$2:$D$1377,4,FALSE)</f>
        <v>#N/A</v>
      </c>
      <c r="F42" s="38"/>
    </row>
    <row r="43" spans="1:6" x14ac:dyDescent="0.2">
      <c r="A43" s="24"/>
      <c r="B43" s="24" t="e">
        <f>VLOOKUP($A43,PayItem15!$A$2:$D$1377,2,FALSE)</f>
        <v>#N/A</v>
      </c>
      <c r="C43" s="24" t="e">
        <f>VLOOKUP($A43,PayItem15!$A$2:$D$1377,3,FALSE)</f>
        <v>#N/A</v>
      </c>
      <c r="D43" s="24"/>
      <c r="E43" s="25" t="e">
        <f>VLOOKUP($A43,PayItem15!$A$2:$D$1377,4,FALSE)</f>
        <v>#N/A</v>
      </c>
      <c r="F43" s="38"/>
    </row>
    <row r="44" spans="1:6" x14ac:dyDescent="0.2">
      <c r="A44" s="24"/>
      <c r="B44" s="24" t="e">
        <f>VLOOKUP($A44,PayItem15!$A$2:$D$1377,2,FALSE)</f>
        <v>#N/A</v>
      </c>
      <c r="C44" s="24" t="e">
        <f>VLOOKUP($A44,PayItem15!$A$2:$D$1377,3,FALSE)</f>
        <v>#N/A</v>
      </c>
      <c r="D44" s="24"/>
      <c r="E44" s="25" t="e">
        <f>VLOOKUP($A44,PayItem15!$A$2:$D$1377,4,FALSE)</f>
        <v>#N/A</v>
      </c>
      <c r="F44" s="38"/>
    </row>
    <row r="45" spans="1:6" x14ac:dyDescent="0.2">
      <c r="A45" s="24"/>
      <c r="B45" s="24" t="e">
        <f>VLOOKUP($A45,PayItem15!$A$2:$D$1377,2,FALSE)</f>
        <v>#N/A</v>
      </c>
      <c r="C45" s="24" t="e">
        <f>VLOOKUP($A45,PayItem15!$A$2:$D$1377,3,FALSE)</f>
        <v>#N/A</v>
      </c>
      <c r="D45" s="24"/>
      <c r="E45" s="25" t="e">
        <f>VLOOKUP($A45,PayItem15!$A$2:$D$1377,4,FALSE)</f>
        <v>#N/A</v>
      </c>
      <c r="F45" s="38"/>
    </row>
    <row r="46" spans="1:6" x14ac:dyDescent="0.2">
      <c r="A46" s="24"/>
      <c r="B46" s="24" t="e">
        <f>VLOOKUP($A46,PayItem15!$A$2:$D$1377,2,FALSE)</f>
        <v>#N/A</v>
      </c>
      <c r="C46" s="24" t="e">
        <f>VLOOKUP($A46,PayItem15!$A$2:$D$1377,3,FALSE)</f>
        <v>#N/A</v>
      </c>
      <c r="D46" s="24"/>
      <c r="E46" s="25" t="e">
        <f>VLOOKUP($A46,PayItem15!$A$2:$D$1377,4,FALSE)</f>
        <v>#N/A</v>
      </c>
      <c r="F46" s="38"/>
    </row>
    <row r="47" spans="1:6" x14ac:dyDescent="0.2">
      <c r="A47" s="24"/>
      <c r="B47" s="24" t="e">
        <f>VLOOKUP($A47,PayItem15!$A$2:$D$1377,2,FALSE)</f>
        <v>#N/A</v>
      </c>
      <c r="C47" s="24" t="e">
        <f>VLOOKUP($A47,PayItem15!$A$2:$D$1377,3,FALSE)</f>
        <v>#N/A</v>
      </c>
      <c r="D47" s="24"/>
      <c r="E47" s="25" t="e">
        <f>VLOOKUP($A47,PayItem15!$A$2:$D$1377,4,FALSE)</f>
        <v>#N/A</v>
      </c>
      <c r="F47" s="38"/>
    </row>
    <row r="48" spans="1:6" x14ac:dyDescent="0.2">
      <c r="A48" s="24"/>
      <c r="B48" s="24" t="e">
        <f>VLOOKUP($A48,PayItem15!$A$2:$D$1377,2,FALSE)</f>
        <v>#N/A</v>
      </c>
      <c r="C48" s="24" t="e">
        <f>VLOOKUP($A48,PayItem15!$A$2:$D$1377,3,FALSE)</f>
        <v>#N/A</v>
      </c>
      <c r="D48" s="24"/>
      <c r="E48" s="25" t="e">
        <f>VLOOKUP($A48,PayItem15!$A$2:$D$1377,4,FALSE)</f>
        <v>#N/A</v>
      </c>
      <c r="F48" s="38"/>
    </row>
    <row r="49" spans="1:6" x14ac:dyDescent="0.2">
      <c r="A49" s="24"/>
      <c r="B49" s="24" t="e">
        <f>VLOOKUP($A49,PayItem15!$A$2:$D$1377,2,FALSE)</f>
        <v>#N/A</v>
      </c>
      <c r="C49" s="24" t="e">
        <f>VLOOKUP($A49,PayItem15!$A$2:$D$1377,3,FALSE)</f>
        <v>#N/A</v>
      </c>
      <c r="D49" s="24"/>
      <c r="E49" s="25" t="e">
        <f>VLOOKUP($A49,PayItem15!$A$2:$D$1377,4,FALSE)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F8" sqref="F8:F10"/>
    </sheetView>
  </sheetViews>
  <sheetFormatPr defaultRowHeight="12.75" x14ac:dyDescent="0.2"/>
  <cols>
    <col min="2" max="2" width="36.7109375" bestFit="1" customWidth="1"/>
  </cols>
  <sheetData>
    <row r="1" spans="1:6" ht="18" x14ac:dyDescent="0.25">
      <c r="A1" s="30" t="s">
        <v>2721</v>
      </c>
    </row>
    <row r="2" spans="1:6" x14ac:dyDescent="0.2">
      <c r="A2" s="79"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VLOOKUP($A8,PayItem15!$A$2:$D$1377,2,FALSE)</f>
        <v>#N/A</v>
      </c>
      <c r="C8" s="39" t="e">
        <f>VLOOKUP($A8,PayItem15!$A$2:$D$1377,3,FALSE)</f>
        <v>#N/A</v>
      </c>
      <c r="D8" s="23"/>
      <c r="E8" s="40" t="e">
        <f>VLOOKUP($A8,PayItem15!$A$2:$D$1377,4,FALSE)</f>
        <v>#N/A</v>
      </c>
      <c r="F8" s="37"/>
    </row>
    <row r="9" spans="1:6" x14ac:dyDescent="0.2">
      <c r="A9" s="24"/>
      <c r="B9" s="24" t="e">
        <f>VLOOKUP($A9,PayItem15!$A$2:$D$1377,2,FALSE)</f>
        <v>#N/A</v>
      </c>
      <c r="C9" s="24" t="e">
        <f>VLOOKUP($A9,PayItem15!$A$2:$D$1377,3,FALSE)</f>
        <v>#N/A</v>
      </c>
      <c r="D9" s="24"/>
      <c r="E9" s="25" t="e">
        <f>VLOOKUP($A9,PayItem15!$A$2:$D$1377,4,FALSE)</f>
        <v>#N/A</v>
      </c>
      <c r="F9" s="38"/>
    </row>
    <row r="10" spans="1:6" x14ac:dyDescent="0.2">
      <c r="A10" s="24"/>
      <c r="B10" s="24" t="e">
        <f>VLOOKUP($A10,PayItem15!$A$2:$D$1377,2,FALSE)</f>
        <v>#N/A</v>
      </c>
      <c r="C10" s="24" t="e">
        <f>VLOOKUP($A10,PayItem15!$A$2:$D$1377,3,FALSE)</f>
        <v>#N/A</v>
      </c>
      <c r="D10" s="24"/>
      <c r="E10" s="25" t="e">
        <f>VLOOKUP($A10,PayItem15!$A$2:$D$1377,4,FALSE)</f>
        <v>#N/A</v>
      </c>
      <c r="F10" s="38"/>
    </row>
    <row r="11" spans="1:6" x14ac:dyDescent="0.2">
      <c r="A11" s="24"/>
      <c r="B11" s="24" t="e">
        <f>VLOOKUP($A11,PayItem15!$A$2:$D$1377,2,FALSE)</f>
        <v>#N/A</v>
      </c>
      <c r="C11" s="24" t="e">
        <f>VLOOKUP($A11,PayItem15!$A$2:$D$1377,3,FALSE)</f>
        <v>#N/A</v>
      </c>
      <c r="D11" s="24"/>
      <c r="E11" s="25" t="e">
        <f>VLOOKUP($A11,PayItem15!$A$2:$D$1377,4,FALSE)</f>
        <v>#N/A</v>
      </c>
      <c r="F11" s="38"/>
    </row>
    <row r="12" spans="1:6" x14ac:dyDescent="0.2">
      <c r="A12" s="24"/>
      <c r="B12" s="24" t="e">
        <f>VLOOKUP($A12,PayItem15!$A$2:$D$1377,2,FALSE)</f>
        <v>#N/A</v>
      </c>
      <c r="C12" s="24" t="e">
        <f>VLOOKUP($A12,PayItem15!$A$2:$D$1377,3,FALSE)</f>
        <v>#N/A</v>
      </c>
      <c r="D12" s="24"/>
      <c r="E12" s="25" t="e">
        <f>VLOOKUP($A12,PayItem15!$A$2:$D$1377,4,FALSE)</f>
        <v>#N/A</v>
      </c>
      <c r="F12" s="38"/>
    </row>
    <row r="13" spans="1:6" x14ac:dyDescent="0.2">
      <c r="A13" s="24"/>
      <c r="B13" s="24" t="e">
        <f>VLOOKUP($A13,PayItem15!$A$2:$D$1377,2,FALSE)</f>
        <v>#N/A</v>
      </c>
      <c r="C13" s="24" t="e">
        <f>VLOOKUP($A13,PayItem15!$A$2:$D$1377,3,FALSE)</f>
        <v>#N/A</v>
      </c>
      <c r="D13" s="24"/>
      <c r="E13" s="25" t="e">
        <f>VLOOKUP($A13,PayItem15!$A$2:$D$1377,4,FALSE)</f>
        <v>#N/A</v>
      </c>
      <c r="F13" s="38"/>
    </row>
    <row r="14" spans="1:6" x14ac:dyDescent="0.2">
      <c r="A14" s="24"/>
      <c r="B14" s="24" t="e">
        <f>VLOOKUP($A14,PayItem15!$A$2:$D$1377,2,FALSE)</f>
        <v>#N/A</v>
      </c>
      <c r="C14" s="24" t="e">
        <f>VLOOKUP($A14,PayItem15!$A$2:$D$1377,3,FALSE)</f>
        <v>#N/A</v>
      </c>
      <c r="D14" s="24"/>
      <c r="E14" s="25" t="e">
        <f>VLOOKUP($A14,PayItem15!$A$2:$D$1377,4,FALSE)</f>
        <v>#N/A</v>
      </c>
      <c r="F14" s="38"/>
    </row>
    <row r="15" spans="1:6" x14ac:dyDescent="0.2">
      <c r="A15" s="24"/>
      <c r="B15" s="24" t="e">
        <f>VLOOKUP($A15,PayItem15!$A$2:$D$1377,2,FALSE)</f>
        <v>#N/A</v>
      </c>
      <c r="C15" s="24" t="e">
        <f>VLOOKUP($A15,PayItem15!$A$2:$D$1377,3,FALSE)</f>
        <v>#N/A</v>
      </c>
      <c r="D15" s="24"/>
      <c r="E15" s="25" t="e">
        <f>VLOOKUP($A15,PayItem15!$A$2:$D$1377,4,FALSE)</f>
        <v>#N/A</v>
      </c>
      <c r="F15" s="38"/>
    </row>
    <row r="16" spans="1:6" x14ac:dyDescent="0.2">
      <c r="A16" s="24"/>
      <c r="B16" s="24" t="e">
        <f>VLOOKUP($A16,PayItem15!$A$2:$D$1377,2,FALSE)</f>
        <v>#N/A</v>
      </c>
      <c r="C16" s="24" t="e">
        <f>VLOOKUP($A16,PayItem15!$A$2:$D$1377,3,FALSE)</f>
        <v>#N/A</v>
      </c>
      <c r="D16" s="24"/>
      <c r="E16" s="25" t="e">
        <f>VLOOKUP($A16,PayItem15!$A$2:$D$1377,4,FALSE)</f>
        <v>#N/A</v>
      </c>
      <c r="F16" s="38"/>
    </row>
    <row r="17" spans="1:6" x14ac:dyDescent="0.2">
      <c r="A17" s="24"/>
      <c r="B17" s="24" t="e">
        <f>VLOOKUP($A17,PayItem15!$A$2:$D$1377,2,FALSE)</f>
        <v>#N/A</v>
      </c>
      <c r="C17" s="24" t="e">
        <f>VLOOKUP($A17,PayItem15!$A$2:$D$1377,3,FALSE)</f>
        <v>#N/A</v>
      </c>
      <c r="D17" s="24"/>
      <c r="E17" s="25" t="e">
        <f>VLOOKUP($A17,PayItem15!$A$2:$D$1377,4,FALSE)</f>
        <v>#N/A</v>
      </c>
      <c r="F17" s="38"/>
    </row>
    <row r="18" spans="1:6" x14ac:dyDescent="0.2">
      <c r="A18" s="24"/>
      <c r="B18" s="24" t="e">
        <f>VLOOKUP($A18,PayItem15!$A$2:$D$1377,2,FALSE)</f>
        <v>#N/A</v>
      </c>
      <c r="C18" s="24" t="e">
        <f>VLOOKUP($A18,PayItem15!$A$2:$D$1377,3,FALSE)</f>
        <v>#N/A</v>
      </c>
      <c r="D18" s="24"/>
      <c r="E18" s="25" t="e">
        <f>VLOOKUP($A18,PayItem15!$A$2:$D$1377,4,FALSE)</f>
        <v>#N/A</v>
      </c>
      <c r="F18" s="38"/>
    </row>
    <row r="19" spans="1:6" x14ac:dyDescent="0.2">
      <c r="A19" s="24"/>
      <c r="B19" s="24" t="e">
        <f>VLOOKUP($A19,PayItem15!$A$2:$D$1377,2,FALSE)</f>
        <v>#N/A</v>
      </c>
      <c r="C19" s="24" t="e">
        <f>VLOOKUP($A19,PayItem15!$A$2:$D$1377,3,FALSE)</f>
        <v>#N/A</v>
      </c>
      <c r="D19" s="24"/>
      <c r="E19" s="25" t="e">
        <f>VLOOKUP($A19,PayItem15!$A$2:$D$1377,4,FALSE)</f>
        <v>#N/A</v>
      </c>
      <c r="F19" s="38"/>
    </row>
    <row r="20" spans="1:6" x14ac:dyDescent="0.2">
      <c r="A20" s="24"/>
      <c r="B20" s="24" t="e">
        <f>VLOOKUP($A20,PayItem15!$A$2:$D$1377,2,FALSE)</f>
        <v>#N/A</v>
      </c>
      <c r="C20" s="24" t="e">
        <f>VLOOKUP($A20,PayItem15!$A$2:$D$1377,3,FALSE)</f>
        <v>#N/A</v>
      </c>
      <c r="D20" s="24"/>
      <c r="E20" s="25" t="e">
        <f>VLOOKUP($A20,PayItem15!$A$2:$D$1377,4,FALSE)</f>
        <v>#N/A</v>
      </c>
      <c r="F20" s="38"/>
    </row>
    <row r="21" spans="1:6" x14ac:dyDescent="0.2">
      <c r="A21" s="24"/>
      <c r="B21" s="24" t="e">
        <f>VLOOKUP($A21,PayItem15!$A$2:$D$1377,2,FALSE)</f>
        <v>#N/A</v>
      </c>
      <c r="C21" s="24" t="e">
        <f>VLOOKUP($A21,PayItem15!$A$2:$D$1377,3,FALSE)</f>
        <v>#N/A</v>
      </c>
      <c r="D21" s="24"/>
      <c r="E21" s="25" t="e">
        <f>VLOOKUP($A21,PayItem15!$A$2:$D$1377,4,FALSE)</f>
        <v>#N/A</v>
      </c>
      <c r="F21" s="38"/>
    </row>
    <row r="22" spans="1:6" x14ac:dyDescent="0.2">
      <c r="A22" s="24"/>
      <c r="B22" s="24" t="e">
        <f>VLOOKUP($A22,PayItem15!$A$2:$D$1377,2,FALSE)</f>
        <v>#N/A</v>
      </c>
      <c r="C22" s="24" t="e">
        <f>VLOOKUP($A22,PayItem15!$A$2:$D$1377,3,FALSE)</f>
        <v>#N/A</v>
      </c>
      <c r="D22" s="24"/>
      <c r="E22" s="25" t="e">
        <f>VLOOKUP($A22,PayItem15!$A$2:$D$1377,4,FALSE)</f>
        <v>#N/A</v>
      </c>
      <c r="F22" s="38"/>
    </row>
    <row r="23" spans="1:6" x14ac:dyDescent="0.2">
      <c r="A23" s="24"/>
      <c r="B23" s="24" t="e">
        <f>VLOOKUP($A23,PayItem15!$A$2:$D$1377,2,FALSE)</f>
        <v>#N/A</v>
      </c>
      <c r="C23" s="24" t="e">
        <f>VLOOKUP($A23,PayItem15!$A$2:$D$1377,3,FALSE)</f>
        <v>#N/A</v>
      </c>
      <c r="D23" s="24"/>
      <c r="E23" s="25" t="e">
        <f>VLOOKUP($A23,PayItem15!$A$2:$D$1377,4,FALSE)</f>
        <v>#N/A</v>
      </c>
      <c r="F23" s="38"/>
    </row>
    <row r="24" spans="1:6" x14ac:dyDescent="0.2">
      <c r="A24" s="24"/>
      <c r="B24" s="24" t="e">
        <f>VLOOKUP($A24,PayItem15!$A$2:$D$1377,2,FALSE)</f>
        <v>#N/A</v>
      </c>
      <c r="C24" s="24" t="e">
        <f>VLOOKUP($A24,PayItem15!$A$2:$D$1377,3,FALSE)</f>
        <v>#N/A</v>
      </c>
      <c r="D24" s="24"/>
      <c r="E24" s="25" t="e">
        <f>VLOOKUP($A24,PayItem15!$A$2:$D$1377,4,FALSE)</f>
        <v>#N/A</v>
      </c>
      <c r="F24" s="38"/>
    </row>
    <row r="25" spans="1:6" x14ac:dyDescent="0.2">
      <c r="A25" s="24"/>
      <c r="B25" s="24" t="e">
        <f>VLOOKUP($A25,PayItem15!$A$2:$D$1377,2,FALSE)</f>
        <v>#N/A</v>
      </c>
      <c r="C25" s="24" t="e">
        <f>VLOOKUP($A25,PayItem15!$A$2:$D$1377,3,FALSE)</f>
        <v>#N/A</v>
      </c>
      <c r="D25" s="24"/>
      <c r="E25" s="25" t="e">
        <f>VLOOKUP($A25,PayItem15!$A$2:$D$1377,4,FALSE)</f>
        <v>#N/A</v>
      </c>
      <c r="F25" s="38"/>
    </row>
    <row r="26" spans="1:6" x14ac:dyDescent="0.2">
      <c r="A26" s="24"/>
      <c r="B26" s="24" t="e">
        <f>VLOOKUP($A26,PayItem15!$A$2:$D$1377,2,FALSE)</f>
        <v>#N/A</v>
      </c>
      <c r="C26" s="24" t="e">
        <f>VLOOKUP($A26,PayItem15!$A$2:$D$1377,3,FALSE)</f>
        <v>#N/A</v>
      </c>
      <c r="D26" s="24"/>
      <c r="E26" s="25" t="e">
        <f>VLOOKUP($A26,PayItem15!$A$2:$D$1377,4,FALSE)</f>
        <v>#N/A</v>
      </c>
      <c r="F26" s="38"/>
    </row>
    <row r="27" spans="1:6" x14ac:dyDescent="0.2">
      <c r="A27" s="24"/>
      <c r="B27" s="24" t="e">
        <f>VLOOKUP($A27,PayItem15!$A$2:$D$1377,2,FALSE)</f>
        <v>#N/A</v>
      </c>
      <c r="C27" s="24" t="e">
        <f>VLOOKUP($A27,PayItem15!$A$2:$D$1377,3,FALSE)</f>
        <v>#N/A</v>
      </c>
      <c r="D27" s="24"/>
      <c r="E27" s="25" t="e">
        <f>VLOOKUP($A27,PayItem15!$A$2:$D$1377,4,FALSE)</f>
        <v>#N/A</v>
      </c>
      <c r="F27" s="38"/>
    </row>
    <row r="28" spans="1:6" x14ac:dyDescent="0.2">
      <c r="A28" s="24"/>
      <c r="B28" s="24" t="e">
        <f>VLOOKUP($A28,PayItem15!$A$2:$D$1377,2,FALSE)</f>
        <v>#N/A</v>
      </c>
      <c r="C28" s="24" t="e">
        <f>VLOOKUP($A28,PayItem15!$A$2:$D$1377,3,FALSE)</f>
        <v>#N/A</v>
      </c>
      <c r="D28" s="24"/>
      <c r="E28" s="25" t="e">
        <f>VLOOKUP($A28,PayItem15!$A$2:$D$1377,4,FALSE)</f>
        <v>#N/A</v>
      </c>
      <c r="F28" s="38"/>
    </row>
    <row r="29" spans="1:6" x14ac:dyDescent="0.2">
      <c r="A29" s="24"/>
      <c r="B29" s="24" t="e">
        <f>VLOOKUP($A29,PayItem15!$A$2:$D$1377,2,FALSE)</f>
        <v>#N/A</v>
      </c>
      <c r="C29" s="24" t="e">
        <f>VLOOKUP($A29,PayItem15!$A$2:$D$1377,3,FALSE)</f>
        <v>#N/A</v>
      </c>
      <c r="D29" s="24"/>
      <c r="E29" s="25" t="e">
        <f>VLOOKUP($A29,PayItem15!$A$2:$D$1377,4,FALSE)</f>
        <v>#N/A</v>
      </c>
      <c r="F29" s="38"/>
    </row>
    <row r="30" spans="1:6" x14ac:dyDescent="0.2">
      <c r="A30" s="24"/>
      <c r="B30" s="24" t="e">
        <f>VLOOKUP($A30,PayItem15!$A$2:$D$1377,2,FALSE)</f>
        <v>#N/A</v>
      </c>
      <c r="C30" s="24" t="e">
        <f>VLOOKUP($A30,PayItem15!$A$2:$D$1377,3,FALSE)</f>
        <v>#N/A</v>
      </c>
      <c r="D30" s="24"/>
      <c r="E30" s="25" t="e">
        <f>VLOOKUP($A30,PayItem15!$A$2:$D$1377,4,FALSE)</f>
        <v>#N/A</v>
      </c>
      <c r="F30" s="38"/>
    </row>
    <row r="31" spans="1:6" x14ac:dyDescent="0.2">
      <c r="A31" s="24"/>
      <c r="B31" s="24" t="e">
        <f>VLOOKUP($A31,PayItem15!$A$2:$D$1377,2,FALSE)</f>
        <v>#N/A</v>
      </c>
      <c r="C31" s="24" t="e">
        <f>VLOOKUP($A31,PayItem15!$A$2:$D$1377,3,FALSE)</f>
        <v>#N/A</v>
      </c>
      <c r="D31" s="24"/>
      <c r="E31" s="25" t="e">
        <f>VLOOKUP($A31,PayItem15!$A$2:$D$1377,4,FALSE)</f>
        <v>#N/A</v>
      </c>
      <c r="F31" s="38"/>
    </row>
    <row r="32" spans="1:6" x14ac:dyDescent="0.2">
      <c r="A32" s="24"/>
      <c r="B32" s="24" t="e">
        <f>VLOOKUP($A32,PayItem15!$A$2:$D$1377,2,FALSE)</f>
        <v>#N/A</v>
      </c>
      <c r="C32" s="24" t="e">
        <f>VLOOKUP($A32,PayItem15!$A$2:$D$1377,3,FALSE)</f>
        <v>#N/A</v>
      </c>
      <c r="D32" s="24"/>
      <c r="E32" s="25" t="e">
        <f>VLOOKUP($A32,PayItem15!$A$2:$D$1377,4,FALSE)</f>
        <v>#N/A</v>
      </c>
      <c r="F32" s="38"/>
    </row>
    <row r="33" spans="1:6" x14ac:dyDescent="0.2">
      <c r="A33" s="24"/>
      <c r="B33" s="24" t="e">
        <f>VLOOKUP($A33,PayItem15!$A$2:$D$1377,2,FALSE)</f>
        <v>#N/A</v>
      </c>
      <c r="C33" s="24" t="e">
        <f>VLOOKUP($A33,PayItem15!$A$2:$D$1377,3,FALSE)</f>
        <v>#N/A</v>
      </c>
      <c r="D33" s="24"/>
      <c r="E33" s="25" t="e">
        <f>VLOOKUP($A33,PayItem15!$A$2:$D$1377,4,FALSE)</f>
        <v>#N/A</v>
      </c>
      <c r="F33" s="38"/>
    </row>
    <row r="34" spans="1:6" x14ac:dyDescent="0.2">
      <c r="A34" s="24"/>
      <c r="B34" s="24" t="e">
        <f>VLOOKUP($A34,PayItem15!$A$2:$D$1377,2,FALSE)</f>
        <v>#N/A</v>
      </c>
      <c r="C34" s="24" t="e">
        <f>VLOOKUP($A34,PayItem15!$A$2:$D$1377,3,FALSE)</f>
        <v>#N/A</v>
      </c>
      <c r="D34" s="24"/>
      <c r="E34" s="25" t="e">
        <f>VLOOKUP($A34,PayItem15!$A$2:$D$1377,4,FALSE)</f>
        <v>#N/A</v>
      </c>
      <c r="F34" s="38"/>
    </row>
    <row r="35" spans="1:6" x14ac:dyDescent="0.2">
      <c r="A35" s="24"/>
      <c r="B35" s="24" t="e">
        <f>VLOOKUP($A35,PayItem15!$A$2:$D$1377,2,FALSE)</f>
        <v>#N/A</v>
      </c>
      <c r="C35" s="24" t="e">
        <f>VLOOKUP($A35,PayItem15!$A$2:$D$1377,3,FALSE)</f>
        <v>#N/A</v>
      </c>
      <c r="D35" s="24"/>
      <c r="E35" s="25" t="e">
        <f>VLOOKUP($A35,PayItem15!$A$2:$D$1377,4,FALSE)</f>
        <v>#N/A</v>
      </c>
      <c r="F35" s="38"/>
    </row>
    <row r="36" spans="1:6" x14ac:dyDescent="0.2">
      <c r="A36" s="24"/>
      <c r="B36" s="24" t="e">
        <f>VLOOKUP($A36,PayItem15!$A$2:$D$1377,2,FALSE)</f>
        <v>#N/A</v>
      </c>
      <c r="C36" s="24" t="e">
        <f>VLOOKUP($A36,PayItem15!$A$2:$D$1377,3,FALSE)</f>
        <v>#N/A</v>
      </c>
      <c r="D36" s="24"/>
      <c r="E36" s="25" t="e">
        <f>VLOOKUP($A36,PayItem15!$A$2:$D$1377,4,FALSE)</f>
        <v>#N/A</v>
      </c>
      <c r="F36" s="38"/>
    </row>
    <row r="37" spans="1:6" x14ac:dyDescent="0.2">
      <c r="A37" s="24"/>
      <c r="B37" s="24" t="e">
        <f>VLOOKUP($A37,PayItem15!$A$2:$D$1377,2,FALSE)</f>
        <v>#N/A</v>
      </c>
      <c r="C37" s="24" t="e">
        <f>VLOOKUP($A37,PayItem15!$A$2:$D$1377,3,FALSE)</f>
        <v>#N/A</v>
      </c>
      <c r="D37" s="24"/>
      <c r="E37" s="25" t="e">
        <f>VLOOKUP($A37,PayItem15!$A$2:$D$1377,4,FALSE)</f>
        <v>#N/A</v>
      </c>
      <c r="F37" s="38"/>
    </row>
    <row r="38" spans="1:6" x14ac:dyDescent="0.2">
      <c r="A38" s="24"/>
      <c r="B38" s="24" t="e">
        <f>VLOOKUP($A38,PayItem15!$A$2:$D$1377,2,FALSE)</f>
        <v>#N/A</v>
      </c>
      <c r="C38" s="24" t="e">
        <f>VLOOKUP($A38,PayItem15!$A$2:$D$1377,3,FALSE)</f>
        <v>#N/A</v>
      </c>
      <c r="D38" s="24"/>
      <c r="E38" s="25" t="e">
        <f>VLOOKUP($A38,PayItem15!$A$2:$D$1377,4,FALSE)</f>
        <v>#N/A</v>
      </c>
      <c r="F38" s="38"/>
    </row>
    <row r="39" spans="1:6" x14ac:dyDescent="0.2">
      <c r="A39" s="24"/>
      <c r="B39" s="24" t="e">
        <f>VLOOKUP($A39,PayItem15!$A$2:$D$1377,2,FALSE)</f>
        <v>#N/A</v>
      </c>
      <c r="C39" s="24" t="e">
        <f>VLOOKUP($A39,PayItem15!$A$2:$D$1377,3,FALSE)</f>
        <v>#N/A</v>
      </c>
      <c r="D39" s="24"/>
      <c r="E39" s="25" t="e">
        <f>VLOOKUP($A39,PayItem15!$A$2:$D$1377,4,FALSE)</f>
        <v>#N/A</v>
      </c>
      <c r="F39" s="38"/>
    </row>
    <row r="40" spans="1:6" x14ac:dyDescent="0.2">
      <c r="A40" s="24"/>
      <c r="B40" s="24" t="e">
        <f>VLOOKUP($A40,PayItem15!$A$2:$D$1377,2,FALSE)</f>
        <v>#N/A</v>
      </c>
      <c r="C40" s="24" t="e">
        <f>VLOOKUP($A40,PayItem15!$A$2:$D$1377,3,FALSE)</f>
        <v>#N/A</v>
      </c>
      <c r="D40" s="24"/>
      <c r="E40" s="25" t="e">
        <f>VLOOKUP($A40,PayItem15!$A$2:$D$1377,4,FALSE)</f>
        <v>#N/A</v>
      </c>
      <c r="F40" s="38"/>
    </row>
    <row r="41" spans="1:6" x14ac:dyDescent="0.2">
      <c r="A41" s="24"/>
      <c r="B41" s="24" t="e">
        <f>VLOOKUP($A41,PayItem15!$A$2:$D$1377,2,FALSE)</f>
        <v>#N/A</v>
      </c>
      <c r="C41" s="24" t="e">
        <f>VLOOKUP($A41,PayItem15!$A$2:$D$1377,3,FALSE)</f>
        <v>#N/A</v>
      </c>
      <c r="D41" s="24"/>
      <c r="E41" s="25" t="e">
        <f>VLOOKUP($A41,PayItem15!$A$2:$D$1377,4,FALSE)</f>
        <v>#N/A</v>
      </c>
      <c r="F41" s="38"/>
    </row>
    <row r="42" spans="1:6" x14ac:dyDescent="0.2">
      <c r="A42" s="24"/>
      <c r="B42" s="24" t="e">
        <f>VLOOKUP($A42,PayItem15!$A$2:$D$1377,2,FALSE)</f>
        <v>#N/A</v>
      </c>
      <c r="C42" s="24" t="e">
        <f>VLOOKUP($A42,PayItem15!$A$2:$D$1377,3,FALSE)</f>
        <v>#N/A</v>
      </c>
      <c r="D42" s="24"/>
      <c r="E42" s="25" t="e">
        <f>VLOOKUP($A42,PayItem15!$A$2:$D$1377,4,FALSE)</f>
        <v>#N/A</v>
      </c>
      <c r="F42" s="38"/>
    </row>
    <row r="43" spans="1:6" x14ac:dyDescent="0.2">
      <c r="A43" s="24"/>
      <c r="B43" s="24" t="e">
        <f>VLOOKUP($A43,PayItem15!$A$2:$D$1377,2,FALSE)</f>
        <v>#N/A</v>
      </c>
      <c r="C43" s="24" t="e">
        <f>VLOOKUP($A43,PayItem15!$A$2:$D$1377,3,FALSE)</f>
        <v>#N/A</v>
      </c>
      <c r="D43" s="24"/>
      <c r="E43" s="25" t="e">
        <f>VLOOKUP($A43,PayItem15!$A$2:$D$1377,4,FALSE)</f>
        <v>#N/A</v>
      </c>
      <c r="F43" s="38"/>
    </row>
    <row r="44" spans="1:6" x14ac:dyDescent="0.2">
      <c r="A44" s="24"/>
      <c r="B44" s="24" t="e">
        <f>VLOOKUP($A44,PayItem15!$A$2:$D$1377,2,FALSE)</f>
        <v>#N/A</v>
      </c>
      <c r="C44" s="24" t="e">
        <f>VLOOKUP($A44,PayItem15!$A$2:$D$1377,3,FALSE)</f>
        <v>#N/A</v>
      </c>
      <c r="D44" s="24"/>
      <c r="E44" s="25" t="e">
        <f>VLOOKUP($A44,PayItem15!$A$2:$D$1377,4,FALSE)</f>
        <v>#N/A</v>
      </c>
      <c r="F44" s="38"/>
    </row>
    <row r="45" spans="1:6" x14ac:dyDescent="0.2">
      <c r="A45" s="24"/>
      <c r="B45" s="24" t="e">
        <f>VLOOKUP($A45,PayItem15!$A$2:$D$1377,2,FALSE)</f>
        <v>#N/A</v>
      </c>
      <c r="C45" s="24" t="e">
        <f>VLOOKUP($A45,PayItem15!$A$2:$D$1377,3,FALSE)</f>
        <v>#N/A</v>
      </c>
      <c r="D45" s="24"/>
      <c r="E45" s="25" t="e">
        <f>VLOOKUP($A45,PayItem15!$A$2:$D$1377,4,FALSE)</f>
        <v>#N/A</v>
      </c>
      <c r="F45" s="38"/>
    </row>
    <row r="46" spans="1:6" x14ac:dyDescent="0.2">
      <c r="A46" s="24"/>
      <c r="B46" s="24" t="e">
        <f>VLOOKUP($A46,PayItem15!$A$2:$D$1377,2,FALSE)</f>
        <v>#N/A</v>
      </c>
      <c r="C46" s="24" t="e">
        <f>VLOOKUP($A46,PayItem15!$A$2:$D$1377,3,FALSE)</f>
        <v>#N/A</v>
      </c>
      <c r="D46" s="24"/>
      <c r="E46" s="25" t="e">
        <f>VLOOKUP($A46,PayItem15!$A$2:$D$1377,4,FALSE)</f>
        <v>#N/A</v>
      </c>
      <c r="F46" s="38"/>
    </row>
    <row r="47" spans="1:6" x14ac:dyDescent="0.2">
      <c r="A47" s="24"/>
      <c r="B47" s="24" t="e">
        <f>VLOOKUP($A47,PayItem15!$A$2:$D$1377,2,FALSE)</f>
        <v>#N/A</v>
      </c>
      <c r="C47" s="24" t="e">
        <f>VLOOKUP($A47,PayItem15!$A$2:$D$1377,3,FALSE)</f>
        <v>#N/A</v>
      </c>
      <c r="D47" s="24"/>
      <c r="E47" s="25" t="e">
        <f>VLOOKUP($A47,PayItem15!$A$2:$D$1377,4,FALSE)</f>
        <v>#N/A</v>
      </c>
      <c r="F47" s="38"/>
    </row>
    <row r="48" spans="1:6" x14ac:dyDescent="0.2">
      <c r="A48" s="24"/>
      <c r="B48" s="24" t="e">
        <f>VLOOKUP($A48,PayItem15!$A$2:$D$1377,2,FALSE)</f>
        <v>#N/A</v>
      </c>
      <c r="C48" s="24" t="e">
        <f>VLOOKUP($A48,PayItem15!$A$2:$D$1377,3,FALSE)</f>
        <v>#N/A</v>
      </c>
      <c r="D48" s="24"/>
      <c r="E48" s="25" t="e">
        <f>VLOOKUP($A48,PayItem15!$A$2:$D$1377,4,FALSE)</f>
        <v>#N/A</v>
      </c>
      <c r="F48" s="38"/>
    </row>
    <row r="49" spans="1:6" x14ac:dyDescent="0.2">
      <c r="A49" s="24"/>
      <c r="B49" s="24" t="e">
        <f>VLOOKUP($A49,PayItem15!$A$2:$D$1377,2,FALSE)</f>
        <v>#N/A</v>
      </c>
      <c r="C49" s="24" t="e">
        <f>VLOOKUP($A49,PayItem15!$A$2:$D$1377,3,FALSE)</f>
        <v>#N/A</v>
      </c>
      <c r="D49" s="24"/>
      <c r="E49" s="25" t="e">
        <f>VLOOKUP($A49,PayItem15!$A$2:$D$1377,4,FALSE)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F8" sqref="F8:F10"/>
    </sheetView>
  </sheetViews>
  <sheetFormatPr defaultRowHeight="12.75" x14ac:dyDescent="0.2"/>
  <cols>
    <col min="2" max="2" width="36.7109375" bestFit="1" customWidth="1"/>
  </cols>
  <sheetData>
    <row r="1" spans="1:6" ht="18" x14ac:dyDescent="0.25">
      <c r="A1" s="30" t="s">
        <v>2721</v>
      </c>
    </row>
    <row r="2" spans="1:6" x14ac:dyDescent="0.2">
      <c r="A2" s="79"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VLOOKUP($A8,PayItem15!$A$2:$D$1377,2,FALSE)</f>
        <v>#N/A</v>
      </c>
      <c r="C8" s="39" t="e">
        <f>VLOOKUP($A8,PayItem15!$A$2:$D$1377,3,FALSE)</f>
        <v>#N/A</v>
      </c>
      <c r="D8" s="23"/>
      <c r="E8" s="40" t="e">
        <f>VLOOKUP($A8,PayItem15!$A$2:$D$1377,4,FALSE)</f>
        <v>#N/A</v>
      </c>
      <c r="F8" s="37"/>
    </row>
    <row r="9" spans="1:6" x14ac:dyDescent="0.2">
      <c r="A9" s="24"/>
      <c r="B9" s="24" t="e">
        <f>VLOOKUP($A9,PayItem15!$A$2:$D$1377,2,FALSE)</f>
        <v>#N/A</v>
      </c>
      <c r="C9" s="24" t="e">
        <f>VLOOKUP($A9,PayItem15!$A$2:$D$1377,3,FALSE)</f>
        <v>#N/A</v>
      </c>
      <c r="D9" s="24"/>
      <c r="E9" s="25" t="e">
        <f>VLOOKUP($A9,PayItem15!$A$2:$D$1377,4,FALSE)</f>
        <v>#N/A</v>
      </c>
      <c r="F9" s="38"/>
    </row>
    <row r="10" spans="1:6" x14ac:dyDescent="0.2">
      <c r="A10" s="24"/>
      <c r="B10" s="24" t="e">
        <f>VLOOKUP($A10,PayItem15!$A$2:$D$1377,2,FALSE)</f>
        <v>#N/A</v>
      </c>
      <c r="C10" s="24" t="e">
        <f>VLOOKUP($A10,PayItem15!$A$2:$D$1377,3,FALSE)</f>
        <v>#N/A</v>
      </c>
      <c r="D10" s="24"/>
      <c r="E10" s="25" t="e">
        <f>VLOOKUP($A10,PayItem15!$A$2:$D$1377,4,FALSE)</f>
        <v>#N/A</v>
      </c>
      <c r="F10" s="38"/>
    </row>
    <row r="11" spans="1:6" x14ac:dyDescent="0.2">
      <c r="A11" s="24"/>
      <c r="B11" s="24" t="e">
        <f>VLOOKUP($A11,PayItem15!$A$2:$D$1377,2,FALSE)</f>
        <v>#N/A</v>
      </c>
      <c r="C11" s="24" t="e">
        <f>VLOOKUP($A11,PayItem15!$A$2:$D$1377,3,FALSE)</f>
        <v>#N/A</v>
      </c>
      <c r="D11" s="24"/>
      <c r="E11" s="25" t="e">
        <f>VLOOKUP($A11,PayItem15!$A$2:$D$1377,4,FALSE)</f>
        <v>#N/A</v>
      </c>
      <c r="F11" s="38"/>
    </row>
    <row r="12" spans="1:6" x14ac:dyDescent="0.2">
      <c r="A12" s="24"/>
      <c r="B12" s="24" t="e">
        <f>VLOOKUP($A12,PayItem15!$A$2:$D$1377,2,FALSE)</f>
        <v>#N/A</v>
      </c>
      <c r="C12" s="24" t="e">
        <f>VLOOKUP($A12,PayItem15!$A$2:$D$1377,3,FALSE)</f>
        <v>#N/A</v>
      </c>
      <c r="D12" s="24"/>
      <c r="E12" s="25" t="e">
        <f>VLOOKUP($A12,PayItem15!$A$2:$D$1377,4,FALSE)</f>
        <v>#N/A</v>
      </c>
      <c r="F12" s="38"/>
    </row>
    <row r="13" spans="1:6" x14ac:dyDescent="0.2">
      <c r="A13" s="24"/>
      <c r="B13" s="24" t="e">
        <f>VLOOKUP($A13,PayItem15!$A$2:$D$1377,2,FALSE)</f>
        <v>#N/A</v>
      </c>
      <c r="C13" s="24" t="e">
        <f>VLOOKUP($A13,PayItem15!$A$2:$D$1377,3,FALSE)</f>
        <v>#N/A</v>
      </c>
      <c r="D13" s="24"/>
      <c r="E13" s="25" t="e">
        <f>VLOOKUP($A13,PayItem15!$A$2:$D$1377,4,FALSE)</f>
        <v>#N/A</v>
      </c>
      <c r="F13" s="38"/>
    </row>
    <row r="14" spans="1:6" x14ac:dyDescent="0.2">
      <c r="A14" s="24"/>
      <c r="B14" s="24" t="e">
        <f>VLOOKUP($A14,PayItem15!$A$2:$D$1377,2,FALSE)</f>
        <v>#N/A</v>
      </c>
      <c r="C14" s="24" t="e">
        <f>VLOOKUP($A14,PayItem15!$A$2:$D$1377,3,FALSE)</f>
        <v>#N/A</v>
      </c>
      <c r="D14" s="24"/>
      <c r="E14" s="25" t="e">
        <f>VLOOKUP($A14,PayItem15!$A$2:$D$1377,4,FALSE)</f>
        <v>#N/A</v>
      </c>
      <c r="F14" s="38"/>
    </row>
    <row r="15" spans="1:6" x14ac:dyDescent="0.2">
      <c r="A15" s="24"/>
      <c r="B15" s="24" t="e">
        <f>VLOOKUP($A15,PayItem15!$A$2:$D$1377,2,FALSE)</f>
        <v>#N/A</v>
      </c>
      <c r="C15" s="24" t="e">
        <f>VLOOKUP($A15,PayItem15!$A$2:$D$1377,3,FALSE)</f>
        <v>#N/A</v>
      </c>
      <c r="D15" s="24"/>
      <c r="E15" s="25" t="e">
        <f>VLOOKUP($A15,PayItem15!$A$2:$D$1377,4,FALSE)</f>
        <v>#N/A</v>
      </c>
      <c r="F15" s="38"/>
    </row>
    <row r="16" spans="1:6" x14ac:dyDescent="0.2">
      <c r="A16" s="24"/>
      <c r="B16" s="24" t="e">
        <f>VLOOKUP($A16,PayItem15!$A$2:$D$1377,2,FALSE)</f>
        <v>#N/A</v>
      </c>
      <c r="C16" s="24" t="e">
        <f>VLOOKUP($A16,PayItem15!$A$2:$D$1377,3,FALSE)</f>
        <v>#N/A</v>
      </c>
      <c r="D16" s="24"/>
      <c r="E16" s="25" t="e">
        <f>VLOOKUP($A16,PayItem15!$A$2:$D$1377,4,FALSE)</f>
        <v>#N/A</v>
      </c>
      <c r="F16" s="38"/>
    </row>
    <row r="17" spans="1:6" x14ac:dyDescent="0.2">
      <c r="A17" s="24"/>
      <c r="B17" s="24" t="e">
        <f>VLOOKUP($A17,PayItem15!$A$2:$D$1377,2,FALSE)</f>
        <v>#N/A</v>
      </c>
      <c r="C17" s="24" t="e">
        <f>VLOOKUP($A17,PayItem15!$A$2:$D$1377,3,FALSE)</f>
        <v>#N/A</v>
      </c>
      <c r="D17" s="24"/>
      <c r="E17" s="25" t="e">
        <f>VLOOKUP($A17,PayItem15!$A$2:$D$1377,4,FALSE)</f>
        <v>#N/A</v>
      </c>
      <c r="F17" s="38"/>
    </row>
    <row r="18" spans="1:6" x14ac:dyDescent="0.2">
      <c r="A18" s="24"/>
      <c r="B18" s="24" t="e">
        <f>VLOOKUP($A18,PayItem15!$A$2:$D$1377,2,FALSE)</f>
        <v>#N/A</v>
      </c>
      <c r="C18" s="24" t="e">
        <f>VLOOKUP($A18,PayItem15!$A$2:$D$1377,3,FALSE)</f>
        <v>#N/A</v>
      </c>
      <c r="D18" s="24"/>
      <c r="E18" s="25" t="e">
        <f>VLOOKUP($A18,PayItem15!$A$2:$D$1377,4,FALSE)</f>
        <v>#N/A</v>
      </c>
      <c r="F18" s="38"/>
    </row>
    <row r="19" spans="1:6" x14ac:dyDescent="0.2">
      <c r="A19" s="24"/>
      <c r="B19" s="24" t="e">
        <f>VLOOKUP($A19,PayItem15!$A$2:$D$1377,2,FALSE)</f>
        <v>#N/A</v>
      </c>
      <c r="C19" s="24" t="e">
        <f>VLOOKUP($A19,PayItem15!$A$2:$D$1377,3,FALSE)</f>
        <v>#N/A</v>
      </c>
      <c r="D19" s="24"/>
      <c r="E19" s="25" t="e">
        <f>VLOOKUP($A19,PayItem15!$A$2:$D$1377,4,FALSE)</f>
        <v>#N/A</v>
      </c>
      <c r="F19" s="38"/>
    </row>
    <row r="20" spans="1:6" x14ac:dyDescent="0.2">
      <c r="A20" s="24"/>
      <c r="B20" s="24" t="e">
        <f>VLOOKUP($A20,PayItem15!$A$2:$D$1377,2,FALSE)</f>
        <v>#N/A</v>
      </c>
      <c r="C20" s="24" t="e">
        <f>VLOOKUP($A20,PayItem15!$A$2:$D$1377,3,FALSE)</f>
        <v>#N/A</v>
      </c>
      <c r="D20" s="24"/>
      <c r="E20" s="25" t="e">
        <f>VLOOKUP($A20,PayItem15!$A$2:$D$1377,4,FALSE)</f>
        <v>#N/A</v>
      </c>
      <c r="F20" s="38"/>
    </row>
    <row r="21" spans="1:6" x14ac:dyDescent="0.2">
      <c r="A21" s="24"/>
      <c r="B21" s="24" t="e">
        <f>VLOOKUP($A21,PayItem15!$A$2:$D$1377,2,FALSE)</f>
        <v>#N/A</v>
      </c>
      <c r="C21" s="24" t="e">
        <f>VLOOKUP($A21,PayItem15!$A$2:$D$1377,3,FALSE)</f>
        <v>#N/A</v>
      </c>
      <c r="D21" s="24"/>
      <c r="E21" s="25" t="e">
        <f>VLOOKUP($A21,PayItem15!$A$2:$D$1377,4,FALSE)</f>
        <v>#N/A</v>
      </c>
      <c r="F21" s="38"/>
    </row>
    <row r="22" spans="1:6" x14ac:dyDescent="0.2">
      <c r="A22" s="24"/>
      <c r="B22" s="24" t="e">
        <f>VLOOKUP($A22,PayItem15!$A$2:$D$1377,2,FALSE)</f>
        <v>#N/A</v>
      </c>
      <c r="C22" s="24" t="e">
        <f>VLOOKUP($A22,PayItem15!$A$2:$D$1377,3,FALSE)</f>
        <v>#N/A</v>
      </c>
      <c r="D22" s="24"/>
      <c r="E22" s="25" t="e">
        <f>VLOOKUP($A22,PayItem15!$A$2:$D$1377,4,FALSE)</f>
        <v>#N/A</v>
      </c>
      <c r="F22" s="38"/>
    </row>
    <row r="23" spans="1:6" x14ac:dyDescent="0.2">
      <c r="A23" s="24"/>
      <c r="B23" s="24" t="e">
        <f>VLOOKUP($A23,PayItem15!$A$2:$D$1377,2,FALSE)</f>
        <v>#N/A</v>
      </c>
      <c r="C23" s="24" t="e">
        <f>VLOOKUP($A23,PayItem15!$A$2:$D$1377,3,FALSE)</f>
        <v>#N/A</v>
      </c>
      <c r="D23" s="24"/>
      <c r="E23" s="25" t="e">
        <f>VLOOKUP($A23,PayItem15!$A$2:$D$1377,4,FALSE)</f>
        <v>#N/A</v>
      </c>
      <c r="F23" s="38"/>
    </row>
    <row r="24" spans="1:6" x14ac:dyDescent="0.2">
      <c r="A24" s="24"/>
      <c r="B24" s="24" t="e">
        <f>VLOOKUP($A24,PayItem15!$A$2:$D$1377,2,FALSE)</f>
        <v>#N/A</v>
      </c>
      <c r="C24" s="24" t="e">
        <f>VLOOKUP($A24,PayItem15!$A$2:$D$1377,3,FALSE)</f>
        <v>#N/A</v>
      </c>
      <c r="D24" s="24"/>
      <c r="E24" s="25" t="e">
        <f>VLOOKUP($A24,PayItem15!$A$2:$D$1377,4,FALSE)</f>
        <v>#N/A</v>
      </c>
      <c r="F24" s="38"/>
    </row>
    <row r="25" spans="1:6" x14ac:dyDescent="0.2">
      <c r="A25" s="24"/>
      <c r="B25" s="24" t="e">
        <f>VLOOKUP($A25,PayItem15!$A$2:$D$1377,2,FALSE)</f>
        <v>#N/A</v>
      </c>
      <c r="C25" s="24" t="e">
        <f>VLOOKUP($A25,PayItem15!$A$2:$D$1377,3,FALSE)</f>
        <v>#N/A</v>
      </c>
      <c r="D25" s="24"/>
      <c r="E25" s="25" t="e">
        <f>VLOOKUP($A25,PayItem15!$A$2:$D$1377,4,FALSE)</f>
        <v>#N/A</v>
      </c>
      <c r="F25" s="38"/>
    </row>
    <row r="26" spans="1:6" x14ac:dyDescent="0.2">
      <c r="A26" s="24"/>
      <c r="B26" s="24" t="e">
        <f>VLOOKUP($A26,PayItem15!$A$2:$D$1377,2,FALSE)</f>
        <v>#N/A</v>
      </c>
      <c r="C26" s="24" t="e">
        <f>VLOOKUP($A26,PayItem15!$A$2:$D$1377,3,FALSE)</f>
        <v>#N/A</v>
      </c>
      <c r="D26" s="24"/>
      <c r="E26" s="25" t="e">
        <f>VLOOKUP($A26,PayItem15!$A$2:$D$1377,4,FALSE)</f>
        <v>#N/A</v>
      </c>
      <c r="F26" s="38"/>
    </row>
    <row r="27" spans="1:6" x14ac:dyDescent="0.2">
      <c r="A27" s="24"/>
      <c r="B27" s="24" t="e">
        <f>VLOOKUP($A27,PayItem15!$A$2:$D$1377,2,FALSE)</f>
        <v>#N/A</v>
      </c>
      <c r="C27" s="24" t="e">
        <f>VLOOKUP($A27,PayItem15!$A$2:$D$1377,3,FALSE)</f>
        <v>#N/A</v>
      </c>
      <c r="D27" s="24"/>
      <c r="E27" s="25" t="e">
        <f>VLOOKUP($A27,PayItem15!$A$2:$D$1377,4,FALSE)</f>
        <v>#N/A</v>
      </c>
      <c r="F27" s="38"/>
    </row>
    <row r="28" spans="1:6" x14ac:dyDescent="0.2">
      <c r="A28" s="24"/>
      <c r="B28" s="24" t="e">
        <f>VLOOKUP($A28,PayItem15!$A$2:$D$1377,2,FALSE)</f>
        <v>#N/A</v>
      </c>
      <c r="C28" s="24" t="e">
        <f>VLOOKUP($A28,PayItem15!$A$2:$D$1377,3,FALSE)</f>
        <v>#N/A</v>
      </c>
      <c r="D28" s="24"/>
      <c r="E28" s="25" t="e">
        <f>VLOOKUP($A28,PayItem15!$A$2:$D$1377,4,FALSE)</f>
        <v>#N/A</v>
      </c>
      <c r="F28" s="38"/>
    </row>
    <row r="29" spans="1:6" x14ac:dyDescent="0.2">
      <c r="A29" s="24"/>
      <c r="B29" s="24" t="e">
        <f>VLOOKUP($A29,PayItem15!$A$2:$D$1377,2,FALSE)</f>
        <v>#N/A</v>
      </c>
      <c r="C29" s="24" t="e">
        <f>VLOOKUP($A29,PayItem15!$A$2:$D$1377,3,FALSE)</f>
        <v>#N/A</v>
      </c>
      <c r="D29" s="24"/>
      <c r="E29" s="25" t="e">
        <f>VLOOKUP($A29,PayItem15!$A$2:$D$1377,4,FALSE)</f>
        <v>#N/A</v>
      </c>
      <c r="F29" s="38"/>
    </row>
    <row r="30" spans="1:6" x14ac:dyDescent="0.2">
      <c r="A30" s="24"/>
      <c r="B30" s="24" t="e">
        <f>VLOOKUP($A30,PayItem15!$A$2:$D$1377,2,FALSE)</f>
        <v>#N/A</v>
      </c>
      <c r="C30" s="24" t="e">
        <f>VLOOKUP($A30,PayItem15!$A$2:$D$1377,3,FALSE)</f>
        <v>#N/A</v>
      </c>
      <c r="D30" s="24"/>
      <c r="E30" s="25" t="e">
        <f>VLOOKUP($A30,PayItem15!$A$2:$D$1377,4,FALSE)</f>
        <v>#N/A</v>
      </c>
      <c r="F30" s="38"/>
    </row>
    <row r="31" spans="1:6" x14ac:dyDescent="0.2">
      <c r="A31" s="24"/>
      <c r="B31" s="24" t="e">
        <f>VLOOKUP($A31,PayItem15!$A$2:$D$1377,2,FALSE)</f>
        <v>#N/A</v>
      </c>
      <c r="C31" s="24" t="e">
        <f>VLOOKUP($A31,PayItem15!$A$2:$D$1377,3,FALSE)</f>
        <v>#N/A</v>
      </c>
      <c r="D31" s="24"/>
      <c r="E31" s="25" t="e">
        <f>VLOOKUP($A31,PayItem15!$A$2:$D$1377,4,FALSE)</f>
        <v>#N/A</v>
      </c>
      <c r="F31" s="38"/>
    </row>
    <row r="32" spans="1:6" x14ac:dyDescent="0.2">
      <c r="A32" s="24"/>
      <c r="B32" s="24" t="e">
        <f>VLOOKUP($A32,PayItem15!$A$2:$D$1377,2,FALSE)</f>
        <v>#N/A</v>
      </c>
      <c r="C32" s="24" t="e">
        <f>VLOOKUP($A32,PayItem15!$A$2:$D$1377,3,FALSE)</f>
        <v>#N/A</v>
      </c>
      <c r="D32" s="24"/>
      <c r="E32" s="25" t="e">
        <f>VLOOKUP($A32,PayItem15!$A$2:$D$1377,4,FALSE)</f>
        <v>#N/A</v>
      </c>
      <c r="F32" s="38"/>
    </row>
    <row r="33" spans="1:6" x14ac:dyDescent="0.2">
      <c r="A33" s="24"/>
      <c r="B33" s="24" t="e">
        <f>VLOOKUP($A33,PayItem15!$A$2:$D$1377,2,FALSE)</f>
        <v>#N/A</v>
      </c>
      <c r="C33" s="24" t="e">
        <f>VLOOKUP($A33,PayItem15!$A$2:$D$1377,3,FALSE)</f>
        <v>#N/A</v>
      </c>
      <c r="D33" s="24"/>
      <c r="E33" s="25" t="e">
        <f>VLOOKUP($A33,PayItem15!$A$2:$D$1377,4,FALSE)</f>
        <v>#N/A</v>
      </c>
      <c r="F33" s="38"/>
    </row>
    <row r="34" spans="1:6" x14ac:dyDescent="0.2">
      <c r="A34" s="24"/>
      <c r="B34" s="24" t="e">
        <f>VLOOKUP($A34,PayItem15!$A$2:$D$1377,2,FALSE)</f>
        <v>#N/A</v>
      </c>
      <c r="C34" s="24" t="e">
        <f>VLOOKUP($A34,PayItem15!$A$2:$D$1377,3,FALSE)</f>
        <v>#N/A</v>
      </c>
      <c r="D34" s="24"/>
      <c r="E34" s="25" t="e">
        <f>VLOOKUP($A34,PayItem15!$A$2:$D$1377,4,FALSE)</f>
        <v>#N/A</v>
      </c>
      <c r="F34" s="38"/>
    </row>
    <row r="35" spans="1:6" x14ac:dyDescent="0.2">
      <c r="A35" s="24"/>
      <c r="B35" s="24" t="e">
        <f>VLOOKUP($A35,PayItem15!$A$2:$D$1377,2,FALSE)</f>
        <v>#N/A</v>
      </c>
      <c r="C35" s="24" t="e">
        <f>VLOOKUP($A35,PayItem15!$A$2:$D$1377,3,FALSE)</f>
        <v>#N/A</v>
      </c>
      <c r="D35" s="24"/>
      <c r="E35" s="25" t="e">
        <f>VLOOKUP($A35,PayItem15!$A$2:$D$1377,4,FALSE)</f>
        <v>#N/A</v>
      </c>
      <c r="F35" s="38"/>
    </row>
    <row r="36" spans="1:6" x14ac:dyDescent="0.2">
      <c r="A36" s="24"/>
      <c r="B36" s="24" t="e">
        <f>VLOOKUP($A36,PayItem15!$A$2:$D$1377,2,FALSE)</f>
        <v>#N/A</v>
      </c>
      <c r="C36" s="24" t="e">
        <f>VLOOKUP($A36,PayItem15!$A$2:$D$1377,3,FALSE)</f>
        <v>#N/A</v>
      </c>
      <c r="D36" s="24"/>
      <c r="E36" s="25" t="e">
        <f>VLOOKUP($A36,PayItem15!$A$2:$D$1377,4,FALSE)</f>
        <v>#N/A</v>
      </c>
      <c r="F36" s="38"/>
    </row>
    <row r="37" spans="1:6" x14ac:dyDescent="0.2">
      <c r="A37" s="24"/>
      <c r="B37" s="24" t="e">
        <f>VLOOKUP($A37,PayItem15!$A$2:$D$1377,2,FALSE)</f>
        <v>#N/A</v>
      </c>
      <c r="C37" s="24" t="e">
        <f>VLOOKUP($A37,PayItem15!$A$2:$D$1377,3,FALSE)</f>
        <v>#N/A</v>
      </c>
      <c r="D37" s="24"/>
      <c r="E37" s="25" t="e">
        <f>VLOOKUP($A37,PayItem15!$A$2:$D$1377,4,FALSE)</f>
        <v>#N/A</v>
      </c>
      <c r="F37" s="38"/>
    </row>
    <row r="38" spans="1:6" x14ac:dyDescent="0.2">
      <c r="A38" s="24"/>
      <c r="B38" s="24" t="e">
        <f>VLOOKUP($A38,PayItem15!$A$2:$D$1377,2,FALSE)</f>
        <v>#N/A</v>
      </c>
      <c r="C38" s="24" t="e">
        <f>VLOOKUP($A38,PayItem15!$A$2:$D$1377,3,FALSE)</f>
        <v>#N/A</v>
      </c>
      <c r="D38" s="24"/>
      <c r="E38" s="25" t="e">
        <f>VLOOKUP($A38,PayItem15!$A$2:$D$1377,4,FALSE)</f>
        <v>#N/A</v>
      </c>
      <c r="F38" s="38"/>
    </row>
    <row r="39" spans="1:6" x14ac:dyDescent="0.2">
      <c r="A39" s="24"/>
      <c r="B39" s="24" t="e">
        <f>VLOOKUP($A39,PayItem15!$A$2:$D$1377,2,FALSE)</f>
        <v>#N/A</v>
      </c>
      <c r="C39" s="24" t="e">
        <f>VLOOKUP($A39,PayItem15!$A$2:$D$1377,3,FALSE)</f>
        <v>#N/A</v>
      </c>
      <c r="D39" s="24"/>
      <c r="E39" s="25" t="e">
        <f>VLOOKUP($A39,PayItem15!$A$2:$D$1377,4,FALSE)</f>
        <v>#N/A</v>
      </c>
      <c r="F39" s="38"/>
    </row>
    <row r="40" spans="1:6" x14ac:dyDescent="0.2">
      <c r="A40" s="24"/>
      <c r="B40" s="24" t="e">
        <f>VLOOKUP($A40,PayItem15!$A$2:$D$1377,2,FALSE)</f>
        <v>#N/A</v>
      </c>
      <c r="C40" s="24" t="e">
        <f>VLOOKUP($A40,PayItem15!$A$2:$D$1377,3,FALSE)</f>
        <v>#N/A</v>
      </c>
      <c r="D40" s="24"/>
      <c r="E40" s="25" t="e">
        <f>VLOOKUP($A40,PayItem15!$A$2:$D$1377,4,FALSE)</f>
        <v>#N/A</v>
      </c>
      <c r="F40" s="38"/>
    </row>
    <row r="41" spans="1:6" x14ac:dyDescent="0.2">
      <c r="A41" s="24"/>
      <c r="B41" s="24" t="e">
        <f>VLOOKUP($A41,PayItem15!$A$2:$D$1377,2,FALSE)</f>
        <v>#N/A</v>
      </c>
      <c r="C41" s="24" t="e">
        <f>VLOOKUP($A41,PayItem15!$A$2:$D$1377,3,FALSE)</f>
        <v>#N/A</v>
      </c>
      <c r="D41" s="24"/>
      <c r="E41" s="25" t="e">
        <f>VLOOKUP($A41,PayItem15!$A$2:$D$1377,4,FALSE)</f>
        <v>#N/A</v>
      </c>
      <c r="F41" s="38"/>
    </row>
    <row r="42" spans="1:6" x14ac:dyDescent="0.2">
      <c r="A42" s="24"/>
      <c r="B42" s="24" t="e">
        <f>VLOOKUP($A42,PayItem15!$A$2:$D$1377,2,FALSE)</f>
        <v>#N/A</v>
      </c>
      <c r="C42" s="24" t="e">
        <f>VLOOKUP($A42,PayItem15!$A$2:$D$1377,3,FALSE)</f>
        <v>#N/A</v>
      </c>
      <c r="D42" s="24"/>
      <c r="E42" s="25" t="e">
        <f>VLOOKUP($A42,PayItem15!$A$2:$D$1377,4,FALSE)</f>
        <v>#N/A</v>
      </c>
      <c r="F42" s="38"/>
    </row>
    <row r="43" spans="1:6" x14ac:dyDescent="0.2">
      <c r="A43" s="24"/>
      <c r="B43" s="24" t="e">
        <f>VLOOKUP($A43,PayItem15!$A$2:$D$1377,2,FALSE)</f>
        <v>#N/A</v>
      </c>
      <c r="C43" s="24" t="e">
        <f>VLOOKUP($A43,PayItem15!$A$2:$D$1377,3,FALSE)</f>
        <v>#N/A</v>
      </c>
      <c r="D43" s="24"/>
      <c r="E43" s="25" t="e">
        <f>VLOOKUP($A43,PayItem15!$A$2:$D$1377,4,FALSE)</f>
        <v>#N/A</v>
      </c>
      <c r="F43" s="38"/>
    </row>
    <row r="44" spans="1:6" x14ac:dyDescent="0.2">
      <c r="A44" s="24"/>
      <c r="B44" s="24" t="e">
        <f>VLOOKUP($A44,PayItem15!$A$2:$D$1377,2,FALSE)</f>
        <v>#N/A</v>
      </c>
      <c r="C44" s="24" t="e">
        <f>VLOOKUP($A44,PayItem15!$A$2:$D$1377,3,FALSE)</f>
        <v>#N/A</v>
      </c>
      <c r="D44" s="24"/>
      <c r="E44" s="25" t="e">
        <f>VLOOKUP($A44,PayItem15!$A$2:$D$1377,4,FALSE)</f>
        <v>#N/A</v>
      </c>
      <c r="F44" s="38"/>
    </row>
    <row r="45" spans="1:6" x14ac:dyDescent="0.2">
      <c r="A45" s="24"/>
      <c r="B45" s="24" t="e">
        <f>VLOOKUP($A45,PayItem15!$A$2:$D$1377,2,FALSE)</f>
        <v>#N/A</v>
      </c>
      <c r="C45" s="24" t="e">
        <f>VLOOKUP($A45,PayItem15!$A$2:$D$1377,3,FALSE)</f>
        <v>#N/A</v>
      </c>
      <c r="D45" s="24"/>
      <c r="E45" s="25" t="e">
        <f>VLOOKUP($A45,PayItem15!$A$2:$D$1377,4,FALSE)</f>
        <v>#N/A</v>
      </c>
      <c r="F45" s="38"/>
    </row>
    <row r="46" spans="1:6" x14ac:dyDescent="0.2">
      <c r="A46" s="24"/>
      <c r="B46" s="24" t="e">
        <f>VLOOKUP($A46,PayItem15!$A$2:$D$1377,2,FALSE)</f>
        <v>#N/A</v>
      </c>
      <c r="C46" s="24" t="e">
        <f>VLOOKUP($A46,PayItem15!$A$2:$D$1377,3,FALSE)</f>
        <v>#N/A</v>
      </c>
      <c r="D46" s="24"/>
      <c r="E46" s="25" t="e">
        <f>VLOOKUP($A46,PayItem15!$A$2:$D$1377,4,FALSE)</f>
        <v>#N/A</v>
      </c>
      <c r="F46" s="38"/>
    </row>
    <row r="47" spans="1:6" x14ac:dyDescent="0.2">
      <c r="A47" s="24"/>
      <c r="B47" s="24" t="e">
        <f>VLOOKUP($A47,PayItem15!$A$2:$D$1377,2,FALSE)</f>
        <v>#N/A</v>
      </c>
      <c r="C47" s="24" t="e">
        <f>VLOOKUP($A47,PayItem15!$A$2:$D$1377,3,FALSE)</f>
        <v>#N/A</v>
      </c>
      <c r="D47" s="24"/>
      <c r="E47" s="25" t="e">
        <f>VLOOKUP($A47,PayItem15!$A$2:$D$1377,4,FALSE)</f>
        <v>#N/A</v>
      </c>
      <c r="F47" s="38"/>
    </row>
    <row r="48" spans="1:6" x14ac:dyDescent="0.2">
      <c r="A48" s="24"/>
      <c r="B48" s="24" t="e">
        <f>VLOOKUP($A48,PayItem15!$A$2:$D$1377,2,FALSE)</f>
        <v>#N/A</v>
      </c>
      <c r="C48" s="24" t="e">
        <f>VLOOKUP($A48,PayItem15!$A$2:$D$1377,3,FALSE)</f>
        <v>#N/A</v>
      </c>
      <c r="D48" s="24"/>
      <c r="E48" s="25" t="e">
        <f>VLOOKUP($A48,PayItem15!$A$2:$D$1377,4,FALSE)</f>
        <v>#N/A</v>
      </c>
      <c r="F48" s="38"/>
    </row>
    <row r="49" spans="1:6" x14ac:dyDescent="0.2">
      <c r="A49" s="24"/>
      <c r="B49" s="24" t="e">
        <f>VLOOKUP($A49,PayItem15!$A$2:$D$1377,2,FALSE)</f>
        <v>#N/A</v>
      </c>
      <c r="C49" s="24" t="e">
        <f>VLOOKUP($A49,PayItem15!$A$2:$D$1377,3,FALSE)</f>
        <v>#N/A</v>
      </c>
      <c r="D49" s="24"/>
      <c r="E49" s="25" t="e">
        <f>VLOOKUP($A49,PayItem15!$A$2:$D$1377,4,FALSE)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C29" sqref="C29"/>
    </sheetView>
  </sheetViews>
  <sheetFormatPr defaultRowHeight="12.75" x14ac:dyDescent="0.2"/>
  <cols>
    <col min="2" max="2" width="36.7109375" bestFit="1" customWidth="1"/>
  </cols>
  <sheetData>
    <row r="1" spans="1:6" ht="18" x14ac:dyDescent="0.25">
      <c r="A1" s="30" t="s">
        <v>2721</v>
      </c>
    </row>
    <row r="2" spans="1:6" x14ac:dyDescent="0.2">
      <c r="A2" s="79"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VLOOKUP($A8,PayItem15!$A$2:$D$1377,2,FALSE)</f>
        <v>#N/A</v>
      </c>
      <c r="C8" s="39" t="e">
        <f>VLOOKUP($A8,PayItem15!$A$2:$D$1377,3,FALSE)</f>
        <v>#N/A</v>
      </c>
      <c r="D8" s="23"/>
      <c r="E8" s="40" t="e">
        <f>VLOOKUP($A8,PayItem15!$A$2:$D$1377,4,FALSE)</f>
        <v>#N/A</v>
      </c>
      <c r="F8" s="37"/>
    </row>
    <row r="9" spans="1:6" x14ac:dyDescent="0.2">
      <c r="A9" s="24"/>
      <c r="B9" s="24" t="e">
        <f>VLOOKUP($A9,PayItem15!$A$2:$D$1377,2,FALSE)</f>
        <v>#N/A</v>
      </c>
      <c r="C9" s="24" t="e">
        <f>VLOOKUP($A9,PayItem15!$A$2:$D$1377,3,FALSE)</f>
        <v>#N/A</v>
      </c>
      <c r="D9" s="24"/>
      <c r="E9" s="25" t="e">
        <f>VLOOKUP($A9,PayItem15!$A$2:$D$1377,4,FALSE)</f>
        <v>#N/A</v>
      </c>
      <c r="F9" s="38"/>
    </row>
    <row r="10" spans="1:6" x14ac:dyDescent="0.2">
      <c r="A10" s="24"/>
      <c r="B10" s="24" t="e">
        <f>VLOOKUP($A10,PayItem15!$A$2:$D$1377,2,FALSE)</f>
        <v>#N/A</v>
      </c>
      <c r="C10" s="24" t="e">
        <f>VLOOKUP($A10,PayItem15!$A$2:$D$1377,3,FALSE)</f>
        <v>#N/A</v>
      </c>
      <c r="D10" s="24"/>
      <c r="E10" s="25" t="e">
        <f>VLOOKUP($A10,PayItem15!$A$2:$D$1377,4,FALSE)</f>
        <v>#N/A</v>
      </c>
      <c r="F10" s="38"/>
    </row>
    <row r="11" spans="1:6" x14ac:dyDescent="0.2">
      <c r="A11" s="24"/>
      <c r="B11" s="24" t="e">
        <f>VLOOKUP($A11,PayItem15!$A$2:$D$1377,2,FALSE)</f>
        <v>#N/A</v>
      </c>
      <c r="C11" s="24" t="e">
        <f>VLOOKUP($A11,PayItem15!$A$2:$D$1377,3,FALSE)</f>
        <v>#N/A</v>
      </c>
      <c r="D11" s="24"/>
      <c r="E11" s="25" t="e">
        <f>VLOOKUP($A11,PayItem15!$A$2:$D$1377,4,FALSE)</f>
        <v>#N/A</v>
      </c>
      <c r="F11" s="38"/>
    </row>
    <row r="12" spans="1:6" x14ac:dyDescent="0.2">
      <c r="A12" s="24"/>
      <c r="B12" s="24" t="e">
        <f>VLOOKUP($A12,PayItem15!$A$2:$D$1377,2,FALSE)</f>
        <v>#N/A</v>
      </c>
      <c r="C12" s="24" t="e">
        <f>VLOOKUP($A12,PayItem15!$A$2:$D$1377,3,FALSE)</f>
        <v>#N/A</v>
      </c>
      <c r="D12" s="24"/>
      <c r="E12" s="25" t="e">
        <f>VLOOKUP($A12,PayItem15!$A$2:$D$1377,4,FALSE)</f>
        <v>#N/A</v>
      </c>
      <c r="F12" s="38"/>
    </row>
    <row r="13" spans="1:6" x14ac:dyDescent="0.2">
      <c r="A13" s="24"/>
      <c r="B13" s="24" t="e">
        <f>VLOOKUP($A13,PayItem15!$A$2:$D$1377,2,FALSE)</f>
        <v>#N/A</v>
      </c>
      <c r="C13" s="24" t="e">
        <f>VLOOKUP($A13,PayItem15!$A$2:$D$1377,3,FALSE)</f>
        <v>#N/A</v>
      </c>
      <c r="D13" s="24"/>
      <c r="E13" s="25" t="e">
        <f>VLOOKUP($A13,PayItem15!$A$2:$D$1377,4,FALSE)</f>
        <v>#N/A</v>
      </c>
      <c r="F13" s="38"/>
    </row>
    <row r="14" spans="1:6" x14ac:dyDescent="0.2">
      <c r="A14" s="24"/>
      <c r="B14" s="24" t="e">
        <f>VLOOKUP($A14,PayItem15!$A$2:$D$1377,2,FALSE)</f>
        <v>#N/A</v>
      </c>
      <c r="C14" s="24" t="e">
        <f>VLOOKUP($A14,PayItem15!$A$2:$D$1377,3,FALSE)</f>
        <v>#N/A</v>
      </c>
      <c r="D14" s="24"/>
      <c r="E14" s="25" t="e">
        <f>VLOOKUP($A14,PayItem15!$A$2:$D$1377,4,FALSE)</f>
        <v>#N/A</v>
      </c>
      <c r="F14" s="38"/>
    </row>
    <row r="15" spans="1:6" x14ac:dyDescent="0.2">
      <c r="A15" s="24"/>
      <c r="B15" s="24" t="e">
        <f>VLOOKUP($A15,PayItem15!$A$2:$D$1377,2,FALSE)</f>
        <v>#N/A</v>
      </c>
      <c r="C15" s="24" t="e">
        <f>VLOOKUP($A15,PayItem15!$A$2:$D$1377,3,FALSE)</f>
        <v>#N/A</v>
      </c>
      <c r="D15" s="24"/>
      <c r="E15" s="25" t="e">
        <f>VLOOKUP($A15,PayItem15!$A$2:$D$1377,4,FALSE)</f>
        <v>#N/A</v>
      </c>
      <c r="F15" s="38"/>
    </row>
    <row r="16" spans="1:6" x14ac:dyDescent="0.2">
      <c r="A16" s="24"/>
      <c r="B16" s="24" t="e">
        <f>VLOOKUP($A16,PayItem15!$A$2:$D$1377,2,FALSE)</f>
        <v>#N/A</v>
      </c>
      <c r="C16" s="24" t="e">
        <f>VLOOKUP($A16,PayItem15!$A$2:$D$1377,3,FALSE)</f>
        <v>#N/A</v>
      </c>
      <c r="D16" s="24"/>
      <c r="E16" s="25" t="e">
        <f>VLOOKUP($A16,PayItem15!$A$2:$D$1377,4,FALSE)</f>
        <v>#N/A</v>
      </c>
      <c r="F16" s="38"/>
    </row>
    <row r="17" spans="1:6" x14ac:dyDescent="0.2">
      <c r="A17" s="24"/>
      <c r="B17" s="24" t="e">
        <f>VLOOKUP($A17,PayItem15!$A$2:$D$1377,2,FALSE)</f>
        <v>#N/A</v>
      </c>
      <c r="C17" s="24" t="e">
        <f>VLOOKUP($A17,PayItem15!$A$2:$D$1377,3,FALSE)</f>
        <v>#N/A</v>
      </c>
      <c r="D17" s="24"/>
      <c r="E17" s="25" t="e">
        <f>VLOOKUP($A17,PayItem15!$A$2:$D$1377,4,FALSE)</f>
        <v>#N/A</v>
      </c>
      <c r="F17" s="38"/>
    </row>
    <row r="18" spans="1:6" x14ac:dyDescent="0.2">
      <c r="A18" s="24"/>
      <c r="B18" s="24" t="e">
        <f>VLOOKUP($A18,PayItem15!$A$2:$D$1377,2,FALSE)</f>
        <v>#N/A</v>
      </c>
      <c r="C18" s="24" t="e">
        <f>VLOOKUP($A18,PayItem15!$A$2:$D$1377,3,FALSE)</f>
        <v>#N/A</v>
      </c>
      <c r="D18" s="24"/>
      <c r="E18" s="25" t="e">
        <f>VLOOKUP($A18,PayItem15!$A$2:$D$1377,4,FALSE)</f>
        <v>#N/A</v>
      </c>
      <c r="F18" s="38"/>
    </row>
    <row r="19" spans="1:6" x14ac:dyDescent="0.2">
      <c r="A19" s="24"/>
      <c r="B19" s="24" t="e">
        <f>VLOOKUP($A19,PayItem15!$A$2:$D$1377,2,FALSE)</f>
        <v>#N/A</v>
      </c>
      <c r="C19" s="24" t="e">
        <f>VLOOKUP($A19,PayItem15!$A$2:$D$1377,3,FALSE)</f>
        <v>#N/A</v>
      </c>
      <c r="D19" s="24"/>
      <c r="E19" s="25" t="e">
        <f>VLOOKUP($A19,PayItem15!$A$2:$D$1377,4,FALSE)</f>
        <v>#N/A</v>
      </c>
      <c r="F19" s="38"/>
    </row>
    <row r="20" spans="1:6" x14ac:dyDescent="0.2">
      <c r="A20" s="24"/>
      <c r="B20" s="24" t="e">
        <f>VLOOKUP($A20,PayItem15!$A$2:$D$1377,2,FALSE)</f>
        <v>#N/A</v>
      </c>
      <c r="C20" s="24" t="e">
        <f>VLOOKUP($A20,PayItem15!$A$2:$D$1377,3,FALSE)</f>
        <v>#N/A</v>
      </c>
      <c r="D20" s="24"/>
      <c r="E20" s="25" t="e">
        <f>VLOOKUP($A20,PayItem15!$A$2:$D$1377,4,FALSE)</f>
        <v>#N/A</v>
      </c>
      <c r="F20" s="38"/>
    </row>
    <row r="21" spans="1:6" x14ac:dyDescent="0.2">
      <c r="A21" s="24"/>
      <c r="B21" s="24" t="e">
        <f>VLOOKUP($A21,PayItem15!$A$2:$D$1377,2,FALSE)</f>
        <v>#N/A</v>
      </c>
      <c r="C21" s="24" t="e">
        <f>VLOOKUP($A21,PayItem15!$A$2:$D$1377,3,FALSE)</f>
        <v>#N/A</v>
      </c>
      <c r="D21" s="24"/>
      <c r="E21" s="25" t="e">
        <f>VLOOKUP($A21,PayItem15!$A$2:$D$1377,4,FALSE)</f>
        <v>#N/A</v>
      </c>
      <c r="F21" s="38"/>
    </row>
    <row r="22" spans="1:6" x14ac:dyDescent="0.2">
      <c r="A22" s="24"/>
      <c r="B22" s="24" t="e">
        <f>VLOOKUP($A22,PayItem15!$A$2:$D$1377,2,FALSE)</f>
        <v>#N/A</v>
      </c>
      <c r="C22" s="24" t="e">
        <f>VLOOKUP($A22,PayItem15!$A$2:$D$1377,3,FALSE)</f>
        <v>#N/A</v>
      </c>
      <c r="D22" s="24"/>
      <c r="E22" s="25" t="e">
        <f>VLOOKUP($A22,PayItem15!$A$2:$D$1377,4,FALSE)</f>
        <v>#N/A</v>
      </c>
      <c r="F22" s="38"/>
    </row>
    <row r="23" spans="1:6" x14ac:dyDescent="0.2">
      <c r="A23" s="24"/>
      <c r="B23" s="24" t="e">
        <f>VLOOKUP($A23,PayItem15!$A$2:$D$1377,2,FALSE)</f>
        <v>#N/A</v>
      </c>
      <c r="C23" s="24" t="e">
        <f>VLOOKUP($A23,PayItem15!$A$2:$D$1377,3,FALSE)</f>
        <v>#N/A</v>
      </c>
      <c r="D23" s="24"/>
      <c r="E23" s="25" t="e">
        <f>VLOOKUP($A23,PayItem15!$A$2:$D$1377,4,FALSE)</f>
        <v>#N/A</v>
      </c>
      <c r="F23" s="38"/>
    </row>
    <row r="24" spans="1:6" x14ac:dyDescent="0.2">
      <c r="A24" s="24"/>
      <c r="B24" s="24" t="e">
        <f>VLOOKUP($A24,PayItem15!$A$2:$D$1377,2,FALSE)</f>
        <v>#N/A</v>
      </c>
      <c r="C24" s="24" t="e">
        <f>VLOOKUP($A24,PayItem15!$A$2:$D$1377,3,FALSE)</f>
        <v>#N/A</v>
      </c>
      <c r="D24" s="24"/>
      <c r="E24" s="25" t="e">
        <f>VLOOKUP($A24,PayItem15!$A$2:$D$1377,4,FALSE)</f>
        <v>#N/A</v>
      </c>
      <c r="F24" s="38"/>
    </row>
    <row r="25" spans="1:6" x14ac:dyDescent="0.2">
      <c r="A25" s="24"/>
      <c r="B25" s="24" t="e">
        <f>VLOOKUP($A25,PayItem15!$A$2:$D$1377,2,FALSE)</f>
        <v>#N/A</v>
      </c>
      <c r="C25" s="24" t="e">
        <f>VLOOKUP($A25,PayItem15!$A$2:$D$1377,3,FALSE)</f>
        <v>#N/A</v>
      </c>
      <c r="D25" s="24"/>
      <c r="E25" s="25" t="e">
        <f>VLOOKUP($A25,PayItem15!$A$2:$D$1377,4,FALSE)</f>
        <v>#N/A</v>
      </c>
      <c r="F25" s="38"/>
    </row>
    <row r="26" spans="1:6" x14ac:dyDescent="0.2">
      <c r="A26" s="24"/>
      <c r="B26" s="24" t="e">
        <f>VLOOKUP($A26,PayItem15!$A$2:$D$1377,2,FALSE)</f>
        <v>#N/A</v>
      </c>
      <c r="C26" s="24" t="e">
        <f>VLOOKUP($A26,PayItem15!$A$2:$D$1377,3,FALSE)</f>
        <v>#N/A</v>
      </c>
      <c r="D26" s="24"/>
      <c r="E26" s="25" t="e">
        <f>VLOOKUP($A26,PayItem15!$A$2:$D$1377,4,FALSE)</f>
        <v>#N/A</v>
      </c>
      <c r="F26" s="38"/>
    </row>
    <row r="27" spans="1:6" x14ac:dyDescent="0.2">
      <c r="A27" s="24"/>
      <c r="B27" s="24" t="e">
        <f>VLOOKUP($A27,PayItem15!$A$2:$D$1377,2,FALSE)</f>
        <v>#N/A</v>
      </c>
      <c r="C27" s="24" t="e">
        <f>VLOOKUP($A27,PayItem15!$A$2:$D$1377,3,FALSE)</f>
        <v>#N/A</v>
      </c>
      <c r="D27" s="24"/>
      <c r="E27" s="25" t="e">
        <f>VLOOKUP($A27,PayItem15!$A$2:$D$1377,4,FALSE)</f>
        <v>#N/A</v>
      </c>
      <c r="F27" s="38"/>
    </row>
    <row r="28" spans="1:6" x14ac:dyDescent="0.2">
      <c r="A28" s="24"/>
      <c r="B28" s="24" t="e">
        <f>VLOOKUP($A28,PayItem15!$A$2:$D$1377,2,FALSE)</f>
        <v>#N/A</v>
      </c>
      <c r="C28" s="24" t="e">
        <f>VLOOKUP($A28,PayItem15!$A$2:$D$1377,3,FALSE)</f>
        <v>#N/A</v>
      </c>
      <c r="D28" s="24"/>
      <c r="E28" s="25" t="e">
        <f>VLOOKUP($A28,PayItem15!$A$2:$D$1377,4,FALSE)</f>
        <v>#N/A</v>
      </c>
      <c r="F28" s="38"/>
    </row>
    <row r="29" spans="1:6" x14ac:dyDescent="0.2">
      <c r="A29" s="24"/>
      <c r="B29" s="24" t="e">
        <f>VLOOKUP($A29,PayItem15!$A$2:$D$1377,2,FALSE)</f>
        <v>#N/A</v>
      </c>
      <c r="C29" s="24" t="e">
        <f>VLOOKUP($A29,PayItem15!$A$2:$D$1377,3,FALSE)</f>
        <v>#N/A</v>
      </c>
      <c r="D29" s="24"/>
      <c r="E29" s="25" t="e">
        <f>VLOOKUP($A29,PayItem15!$A$2:$D$1377,4,FALSE)</f>
        <v>#N/A</v>
      </c>
      <c r="F29" s="38"/>
    </row>
    <row r="30" spans="1:6" x14ac:dyDescent="0.2">
      <c r="A30" s="24"/>
      <c r="B30" s="24" t="e">
        <f>VLOOKUP($A30,PayItem15!$A$2:$D$1377,2,FALSE)</f>
        <v>#N/A</v>
      </c>
      <c r="C30" s="24" t="e">
        <f>VLOOKUP($A30,PayItem15!$A$2:$D$1377,3,FALSE)</f>
        <v>#N/A</v>
      </c>
      <c r="D30" s="24"/>
      <c r="E30" s="25" t="e">
        <f>VLOOKUP($A30,PayItem15!$A$2:$D$1377,4,FALSE)</f>
        <v>#N/A</v>
      </c>
      <c r="F30" s="38"/>
    </row>
    <row r="31" spans="1:6" x14ac:dyDescent="0.2">
      <c r="A31" s="24"/>
      <c r="B31" s="24" t="e">
        <f>VLOOKUP($A31,PayItem15!$A$2:$D$1377,2,FALSE)</f>
        <v>#N/A</v>
      </c>
      <c r="C31" s="24" t="e">
        <f>VLOOKUP($A31,PayItem15!$A$2:$D$1377,3,FALSE)</f>
        <v>#N/A</v>
      </c>
      <c r="D31" s="24"/>
      <c r="E31" s="25" t="e">
        <f>VLOOKUP($A31,PayItem15!$A$2:$D$1377,4,FALSE)</f>
        <v>#N/A</v>
      </c>
      <c r="F31" s="38"/>
    </row>
    <row r="32" spans="1:6" x14ac:dyDescent="0.2">
      <c r="A32" s="24"/>
      <c r="B32" s="24" t="e">
        <f>VLOOKUP($A32,PayItem15!$A$2:$D$1377,2,FALSE)</f>
        <v>#N/A</v>
      </c>
      <c r="C32" s="24" t="e">
        <f>VLOOKUP($A32,PayItem15!$A$2:$D$1377,3,FALSE)</f>
        <v>#N/A</v>
      </c>
      <c r="D32" s="24"/>
      <c r="E32" s="25" t="e">
        <f>VLOOKUP($A32,PayItem15!$A$2:$D$1377,4,FALSE)</f>
        <v>#N/A</v>
      </c>
      <c r="F32" s="38"/>
    </row>
    <row r="33" spans="1:6" x14ac:dyDescent="0.2">
      <c r="A33" s="24"/>
      <c r="B33" s="24" t="e">
        <f>VLOOKUP($A33,PayItem15!$A$2:$D$1377,2,FALSE)</f>
        <v>#N/A</v>
      </c>
      <c r="C33" s="24" t="e">
        <f>VLOOKUP($A33,PayItem15!$A$2:$D$1377,3,FALSE)</f>
        <v>#N/A</v>
      </c>
      <c r="D33" s="24"/>
      <c r="E33" s="25" t="e">
        <f>VLOOKUP($A33,PayItem15!$A$2:$D$1377,4,FALSE)</f>
        <v>#N/A</v>
      </c>
      <c r="F33" s="38"/>
    </row>
    <row r="34" spans="1:6" x14ac:dyDescent="0.2">
      <c r="A34" s="24"/>
      <c r="B34" s="24" t="e">
        <f>VLOOKUP($A34,PayItem15!$A$2:$D$1377,2,FALSE)</f>
        <v>#N/A</v>
      </c>
      <c r="C34" s="24" t="e">
        <f>VLOOKUP($A34,PayItem15!$A$2:$D$1377,3,FALSE)</f>
        <v>#N/A</v>
      </c>
      <c r="D34" s="24"/>
      <c r="E34" s="25" t="e">
        <f>VLOOKUP($A34,PayItem15!$A$2:$D$1377,4,FALSE)</f>
        <v>#N/A</v>
      </c>
      <c r="F34" s="38"/>
    </row>
    <row r="35" spans="1:6" x14ac:dyDescent="0.2">
      <c r="A35" s="24"/>
      <c r="B35" s="24" t="e">
        <f>VLOOKUP($A35,PayItem15!$A$2:$D$1377,2,FALSE)</f>
        <v>#N/A</v>
      </c>
      <c r="C35" s="24" t="e">
        <f>VLOOKUP($A35,PayItem15!$A$2:$D$1377,3,FALSE)</f>
        <v>#N/A</v>
      </c>
      <c r="D35" s="24"/>
      <c r="E35" s="25" t="e">
        <f>VLOOKUP($A35,PayItem15!$A$2:$D$1377,4,FALSE)</f>
        <v>#N/A</v>
      </c>
      <c r="F35" s="38"/>
    </row>
    <row r="36" spans="1:6" x14ac:dyDescent="0.2">
      <c r="A36" s="24"/>
      <c r="B36" s="24" t="e">
        <f>VLOOKUP($A36,PayItem15!$A$2:$D$1377,2,FALSE)</f>
        <v>#N/A</v>
      </c>
      <c r="C36" s="24" t="e">
        <f>VLOOKUP($A36,PayItem15!$A$2:$D$1377,3,FALSE)</f>
        <v>#N/A</v>
      </c>
      <c r="D36" s="24"/>
      <c r="E36" s="25" t="e">
        <f>VLOOKUP($A36,PayItem15!$A$2:$D$1377,4,FALSE)</f>
        <v>#N/A</v>
      </c>
      <c r="F36" s="38"/>
    </row>
    <row r="37" spans="1:6" x14ac:dyDescent="0.2">
      <c r="A37" s="24"/>
      <c r="B37" s="24" t="e">
        <f>VLOOKUP($A37,PayItem15!$A$2:$D$1377,2,FALSE)</f>
        <v>#N/A</v>
      </c>
      <c r="C37" s="24" t="e">
        <f>VLOOKUP($A37,PayItem15!$A$2:$D$1377,3,FALSE)</f>
        <v>#N/A</v>
      </c>
      <c r="D37" s="24"/>
      <c r="E37" s="25" t="e">
        <f>VLOOKUP($A37,PayItem15!$A$2:$D$1377,4,FALSE)</f>
        <v>#N/A</v>
      </c>
      <c r="F37" s="38"/>
    </row>
    <row r="38" spans="1:6" x14ac:dyDescent="0.2">
      <c r="A38" s="24"/>
      <c r="B38" s="24" t="e">
        <f>VLOOKUP($A38,PayItem15!$A$2:$D$1377,2,FALSE)</f>
        <v>#N/A</v>
      </c>
      <c r="C38" s="24" t="e">
        <f>VLOOKUP($A38,PayItem15!$A$2:$D$1377,3,FALSE)</f>
        <v>#N/A</v>
      </c>
      <c r="D38" s="24"/>
      <c r="E38" s="25" t="e">
        <f>VLOOKUP($A38,PayItem15!$A$2:$D$1377,4,FALSE)</f>
        <v>#N/A</v>
      </c>
      <c r="F38" s="38"/>
    </row>
    <row r="39" spans="1:6" x14ac:dyDescent="0.2">
      <c r="A39" s="24"/>
      <c r="B39" s="24" t="e">
        <f>VLOOKUP($A39,PayItem15!$A$2:$D$1377,2,FALSE)</f>
        <v>#N/A</v>
      </c>
      <c r="C39" s="24" t="e">
        <f>VLOOKUP($A39,PayItem15!$A$2:$D$1377,3,FALSE)</f>
        <v>#N/A</v>
      </c>
      <c r="D39" s="24"/>
      <c r="E39" s="25" t="e">
        <f>VLOOKUP($A39,PayItem15!$A$2:$D$1377,4,FALSE)</f>
        <v>#N/A</v>
      </c>
      <c r="F39" s="38"/>
    </row>
    <row r="40" spans="1:6" x14ac:dyDescent="0.2">
      <c r="A40" s="24"/>
      <c r="B40" s="24" t="e">
        <f>VLOOKUP($A40,PayItem15!$A$2:$D$1377,2,FALSE)</f>
        <v>#N/A</v>
      </c>
      <c r="C40" s="24" t="e">
        <f>VLOOKUP($A40,PayItem15!$A$2:$D$1377,3,FALSE)</f>
        <v>#N/A</v>
      </c>
      <c r="D40" s="24"/>
      <c r="E40" s="25" t="e">
        <f>VLOOKUP($A40,PayItem15!$A$2:$D$1377,4,FALSE)</f>
        <v>#N/A</v>
      </c>
      <c r="F40" s="38"/>
    </row>
    <row r="41" spans="1:6" x14ac:dyDescent="0.2">
      <c r="A41" s="24"/>
      <c r="B41" s="24" t="e">
        <f>VLOOKUP($A41,PayItem15!$A$2:$D$1377,2,FALSE)</f>
        <v>#N/A</v>
      </c>
      <c r="C41" s="24" t="e">
        <f>VLOOKUP($A41,PayItem15!$A$2:$D$1377,3,FALSE)</f>
        <v>#N/A</v>
      </c>
      <c r="D41" s="24"/>
      <c r="E41" s="25" t="e">
        <f>VLOOKUP($A41,PayItem15!$A$2:$D$1377,4,FALSE)</f>
        <v>#N/A</v>
      </c>
      <c r="F41" s="38"/>
    </row>
    <row r="42" spans="1:6" x14ac:dyDescent="0.2">
      <c r="A42" s="24"/>
      <c r="B42" s="24" t="e">
        <f>VLOOKUP($A42,PayItem15!$A$2:$D$1377,2,FALSE)</f>
        <v>#N/A</v>
      </c>
      <c r="C42" s="24" t="e">
        <f>VLOOKUP($A42,PayItem15!$A$2:$D$1377,3,FALSE)</f>
        <v>#N/A</v>
      </c>
      <c r="D42" s="24"/>
      <c r="E42" s="25" t="e">
        <f>VLOOKUP($A42,PayItem15!$A$2:$D$1377,4,FALSE)</f>
        <v>#N/A</v>
      </c>
      <c r="F42" s="38"/>
    </row>
    <row r="43" spans="1:6" x14ac:dyDescent="0.2">
      <c r="A43" s="24"/>
      <c r="B43" s="24" t="e">
        <f>VLOOKUP($A43,PayItem15!$A$2:$D$1377,2,FALSE)</f>
        <v>#N/A</v>
      </c>
      <c r="C43" s="24" t="e">
        <f>VLOOKUP($A43,PayItem15!$A$2:$D$1377,3,FALSE)</f>
        <v>#N/A</v>
      </c>
      <c r="D43" s="24"/>
      <c r="E43" s="25" t="e">
        <f>VLOOKUP($A43,PayItem15!$A$2:$D$1377,4,FALSE)</f>
        <v>#N/A</v>
      </c>
      <c r="F43" s="38"/>
    </row>
    <row r="44" spans="1:6" x14ac:dyDescent="0.2">
      <c r="A44" s="24"/>
      <c r="B44" s="24" t="e">
        <f>VLOOKUP($A44,PayItem15!$A$2:$D$1377,2,FALSE)</f>
        <v>#N/A</v>
      </c>
      <c r="C44" s="24" t="e">
        <f>VLOOKUP($A44,PayItem15!$A$2:$D$1377,3,FALSE)</f>
        <v>#N/A</v>
      </c>
      <c r="D44" s="24"/>
      <c r="E44" s="25" t="e">
        <f>VLOOKUP($A44,PayItem15!$A$2:$D$1377,4,FALSE)</f>
        <v>#N/A</v>
      </c>
      <c r="F44" s="38"/>
    </row>
    <row r="45" spans="1:6" x14ac:dyDescent="0.2">
      <c r="A45" s="24"/>
      <c r="B45" s="24" t="e">
        <f>VLOOKUP($A45,PayItem15!$A$2:$D$1377,2,FALSE)</f>
        <v>#N/A</v>
      </c>
      <c r="C45" s="24" t="e">
        <f>VLOOKUP($A45,PayItem15!$A$2:$D$1377,3,FALSE)</f>
        <v>#N/A</v>
      </c>
      <c r="D45" s="24"/>
      <c r="E45" s="25" t="e">
        <f>VLOOKUP($A45,PayItem15!$A$2:$D$1377,4,FALSE)</f>
        <v>#N/A</v>
      </c>
      <c r="F45" s="38"/>
    </row>
    <row r="46" spans="1:6" x14ac:dyDescent="0.2">
      <c r="A46" s="24"/>
      <c r="B46" s="24" t="e">
        <f>VLOOKUP($A46,PayItem15!$A$2:$D$1377,2,FALSE)</f>
        <v>#N/A</v>
      </c>
      <c r="C46" s="24" t="e">
        <f>VLOOKUP($A46,PayItem15!$A$2:$D$1377,3,FALSE)</f>
        <v>#N/A</v>
      </c>
      <c r="D46" s="24"/>
      <c r="E46" s="25" t="e">
        <f>VLOOKUP($A46,PayItem15!$A$2:$D$1377,4,FALSE)</f>
        <v>#N/A</v>
      </c>
      <c r="F46" s="38"/>
    </row>
    <row r="47" spans="1:6" x14ac:dyDescent="0.2">
      <c r="A47" s="24"/>
      <c r="B47" s="24" t="e">
        <f>VLOOKUP($A47,PayItem15!$A$2:$D$1377,2,FALSE)</f>
        <v>#N/A</v>
      </c>
      <c r="C47" s="24" t="e">
        <f>VLOOKUP($A47,PayItem15!$A$2:$D$1377,3,FALSE)</f>
        <v>#N/A</v>
      </c>
      <c r="D47" s="24"/>
      <c r="E47" s="25" t="e">
        <f>VLOOKUP($A47,PayItem15!$A$2:$D$1377,4,FALSE)</f>
        <v>#N/A</v>
      </c>
      <c r="F47" s="38"/>
    </row>
    <row r="48" spans="1:6" x14ac:dyDescent="0.2">
      <c r="A48" s="24"/>
      <c r="B48" s="24" t="e">
        <f>VLOOKUP($A48,PayItem15!$A$2:$D$1377,2,FALSE)</f>
        <v>#N/A</v>
      </c>
      <c r="C48" s="24" t="e">
        <f>VLOOKUP($A48,PayItem15!$A$2:$D$1377,3,FALSE)</f>
        <v>#N/A</v>
      </c>
      <c r="D48" s="24"/>
      <c r="E48" s="25" t="e">
        <f>VLOOKUP($A48,PayItem15!$A$2:$D$1377,4,FALSE)</f>
        <v>#N/A</v>
      </c>
      <c r="F48" s="38"/>
    </row>
    <row r="49" spans="1:6" x14ac:dyDescent="0.2">
      <c r="A49" s="24"/>
      <c r="B49" s="24" t="e">
        <f>VLOOKUP($A49,PayItem15!$A$2:$D$1377,2,FALSE)</f>
        <v>#N/A</v>
      </c>
      <c r="C49" s="24" t="e">
        <f>VLOOKUP($A49,PayItem15!$A$2:$D$1377,3,FALSE)</f>
        <v>#N/A</v>
      </c>
      <c r="D49" s="24"/>
      <c r="E49" s="25" t="e">
        <f>VLOOKUP($A49,PayItem15!$A$2:$D$1377,4,FALSE)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horizontalDpi="1200" verticalDpi="12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L2359"/>
  <sheetViews>
    <sheetView topLeftCell="A1178" workbookViewId="0">
      <selection activeCell="B1212" sqref="B1212"/>
    </sheetView>
  </sheetViews>
  <sheetFormatPr defaultRowHeight="12.75" x14ac:dyDescent="0.2"/>
  <cols>
    <col min="1" max="1" width="14.85546875" bestFit="1" customWidth="1"/>
    <col min="2" max="2" width="132.5703125" customWidth="1"/>
    <col min="3" max="3" width="18.42578125" bestFit="1" customWidth="1"/>
    <col min="4" max="4" width="12.42578125" bestFit="1" customWidth="1"/>
  </cols>
  <sheetData>
    <row r="1" spans="1:12" ht="24.75" x14ac:dyDescent="0.2">
      <c r="A1" s="1" t="s">
        <v>0</v>
      </c>
      <c r="B1" s="1" t="s">
        <v>1</v>
      </c>
      <c r="C1" s="1" t="s">
        <v>2</v>
      </c>
      <c r="D1" s="15" t="s">
        <v>2720</v>
      </c>
      <c r="E1" s="209"/>
      <c r="F1" s="209"/>
      <c r="G1" s="209"/>
      <c r="H1" s="209"/>
      <c r="I1" s="209"/>
      <c r="J1" s="209"/>
      <c r="K1" s="209"/>
      <c r="L1" s="209"/>
    </row>
    <row r="2" spans="1:12" x14ac:dyDescent="0.2">
      <c r="A2" s="1"/>
      <c r="B2" s="1"/>
      <c r="C2" s="1"/>
      <c r="D2" s="1"/>
      <c r="E2" s="210"/>
      <c r="F2" s="210"/>
      <c r="G2" s="210"/>
      <c r="H2" s="210"/>
      <c r="I2" s="210"/>
      <c r="J2" s="210"/>
      <c r="K2" s="210"/>
      <c r="L2" s="210"/>
    </row>
    <row r="3" spans="1:12" x14ac:dyDescent="0.2">
      <c r="A3" s="1" t="s">
        <v>72</v>
      </c>
      <c r="B3" s="1" t="s">
        <v>4</v>
      </c>
      <c r="C3" s="1" t="s">
        <v>3</v>
      </c>
      <c r="D3" s="16">
        <v>5000</v>
      </c>
      <c r="E3" s="210"/>
      <c r="F3" s="210"/>
      <c r="G3" s="210"/>
      <c r="H3" s="210"/>
      <c r="I3" s="210"/>
      <c r="J3" s="210"/>
      <c r="K3" s="210"/>
      <c r="L3" s="210"/>
    </row>
    <row r="4" spans="1:12" x14ac:dyDescent="0.2">
      <c r="A4" s="1" t="s">
        <v>73</v>
      </c>
      <c r="B4" s="1" t="s">
        <v>5</v>
      </c>
      <c r="C4" s="1" t="s">
        <v>6</v>
      </c>
      <c r="D4" s="16">
        <v>30</v>
      </c>
    </row>
    <row r="5" spans="1:12" x14ac:dyDescent="0.2">
      <c r="A5" s="1" t="s">
        <v>74</v>
      </c>
      <c r="B5" s="1" t="s">
        <v>75</v>
      </c>
      <c r="C5" s="1" t="s">
        <v>7</v>
      </c>
      <c r="D5" s="16">
        <v>150</v>
      </c>
    </row>
    <row r="6" spans="1:12" x14ac:dyDescent="0.2">
      <c r="A6" s="1" t="s">
        <v>76</v>
      </c>
      <c r="B6" s="1" t="s">
        <v>8</v>
      </c>
      <c r="C6" s="1" t="s">
        <v>7</v>
      </c>
      <c r="D6" s="16">
        <v>52</v>
      </c>
    </row>
    <row r="7" spans="1:12" x14ac:dyDescent="0.2">
      <c r="A7" s="1" t="s">
        <v>77</v>
      </c>
      <c r="B7" s="1" t="s">
        <v>78</v>
      </c>
      <c r="C7" s="1" t="s">
        <v>9</v>
      </c>
      <c r="D7" s="16">
        <v>0.4</v>
      </c>
    </row>
    <row r="8" spans="1:12" x14ac:dyDescent="0.2">
      <c r="A8" s="1" t="s">
        <v>79</v>
      </c>
      <c r="B8" s="1" t="s">
        <v>80</v>
      </c>
      <c r="C8" s="1" t="s">
        <v>10</v>
      </c>
      <c r="D8" s="16">
        <v>80</v>
      </c>
    </row>
    <row r="9" spans="1:12" x14ac:dyDescent="0.2">
      <c r="A9" s="1" t="s">
        <v>81</v>
      </c>
      <c r="B9" s="1" t="s">
        <v>82</v>
      </c>
      <c r="C9" s="1" t="s">
        <v>9</v>
      </c>
      <c r="D9" s="16">
        <v>350</v>
      </c>
    </row>
    <row r="10" spans="1:12" x14ac:dyDescent="0.2">
      <c r="A10" s="1" t="s">
        <v>83</v>
      </c>
      <c r="B10" s="1" t="s">
        <v>11</v>
      </c>
      <c r="C10" s="1" t="s">
        <v>12</v>
      </c>
      <c r="D10" s="16">
        <v>20</v>
      </c>
    </row>
    <row r="11" spans="1:12" x14ac:dyDescent="0.2">
      <c r="A11" s="1" t="s">
        <v>84</v>
      </c>
      <c r="B11" s="1" t="s">
        <v>13</v>
      </c>
      <c r="C11" s="1" t="s">
        <v>12</v>
      </c>
      <c r="D11" s="16">
        <v>27</v>
      </c>
    </row>
    <row r="12" spans="1:12" x14ac:dyDescent="0.2">
      <c r="A12" s="1" t="s">
        <v>85</v>
      </c>
      <c r="B12" s="1" t="s">
        <v>14</v>
      </c>
      <c r="C12" s="1" t="s">
        <v>12</v>
      </c>
      <c r="D12" s="16">
        <v>43.5</v>
      </c>
    </row>
    <row r="13" spans="1:12" x14ac:dyDescent="0.2">
      <c r="A13" s="1" t="s">
        <v>86</v>
      </c>
      <c r="B13" s="1" t="s">
        <v>15</v>
      </c>
      <c r="C13" s="1" t="s">
        <v>12</v>
      </c>
      <c r="D13" s="16">
        <v>10</v>
      </c>
    </row>
    <row r="14" spans="1:12" x14ac:dyDescent="0.2">
      <c r="A14" s="1" t="s">
        <v>87</v>
      </c>
      <c r="B14" s="1" t="s">
        <v>16</v>
      </c>
      <c r="C14" s="1" t="s">
        <v>12</v>
      </c>
      <c r="D14" s="16">
        <v>12</v>
      </c>
    </row>
    <row r="15" spans="1:12" x14ac:dyDescent="0.2">
      <c r="A15" s="1" t="s">
        <v>88</v>
      </c>
      <c r="B15" s="1" t="s">
        <v>89</v>
      </c>
      <c r="C15" s="1" t="s">
        <v>12</v>
      </c>
      <c r="D15" s="16">
        <v>10</v>
      </c>
    </row>
    <row r="16" spans="1:12" x14ac:dyDescent="0.2">
      <c r="A16" s="1" t="s">
        <v>90</v>
      </c>
      <c r="B16" s="1" t="s">
        <v>91</v>
      </c>
      <c r="C16" s="1" t="s">
        <v>9</v>
      </c>
      <c r="D16" s="16">
        <v>0.4</v>
      </c>
    </row>
    <row r="17" spans="1:4" x14ac:dyDescent="0.2">
      <c r="A17" s="1" t="s">
        <v>92</v>
      </c>
      <c r="B17" s="1" t="s">
        <v>93</v>
      </c>
      <c r="C17" s="1" t="s">
        <v>9</v>
      </c>
      <c r="D17" s="16">
        <v>2</v>
      </c>
    </row>
    <row r="18" spans="1:4" x14ac:dyDescent="0.2">
      <c r="A18" s="1" t="s">
        <v>94</v>
      </c>
      <c r="B18" s="1" t="s">
        <v>95</v>
      </c>
      <c r="C18" s="1" t="s">
        <v>12</v>
      </c>
      <c r="D18" s="16">
        <v>22</v>
      </c>
    </row>
    <row r="19" spans="1:4" x14ac:dyDescent="0.2">
      <c r="A19" s="1" t="s">
        <v>96</v>
      </c>
      <c r="B19" s="1" t="s">
        <v>97</v>
      </c>
      <c r="C19" s="1" t="s">
        <v>12</v>
      </c>
      <c r="D19" s="16">
        <v>25</v>
      </c>
    </row>
    <row r="20" spans="1:4" x14ac:dyDescent="0.2">
      <c r="A20" s="1" t="s">
        <v>98</v>
      </c>
      <c r="B20" s="1" t="s">
        <v>99</v>
      </c>
      <c r="C20" s="1" t="s">
        <v>9</v>
      </c>
      <c r="D20" s="16">
        <v>6</v>
      </c>
    </row>
    <row r="21" spans="1:4" x14ac:dyDescent="0.2">
      <c r="A21" s="1" t="s">
        <v>100</v>
      </c>
      <c r="B21" s="1" t="s">
        <v>17</v>
      </c>
      <c r="C21" s="1" t="s">
        <v>9</v>
      </c>
      <c r="D21" s="16">
        <v>0.4</v>
      </c>
    </row>
    <row r="22" spans="1:4" x14ac:dyDescent="0.2">
      <c r="A22" s="1" t="s">
        <v>101</v>
      </c>
      <c r="B22" s="1" t="s">
        <v>102</v>
      </c>
      <c r="C22" s="1" t="s">
        <v>10</v>
      </c>
      <c r="D22" s="16">
        <v>4.4400000000000004</v>
      </c>
    </row>
    <row r="23" spans="1:4" x14ac:dyDescent="0.2">
      <c r="A23" s="1" t="s">
        <v>103</v>
      </c>
      <c r="B23" s="1" t="s">
        <v>104</v>
      </c>
      <c r="C23" s="1" t="s">
        <v>9</v>
      </c>
      <c r="D23" s="16">
        <v>0.25</v>
      </c>
    </row>
    <row r="24" spans="1:4" x14ac:dyDescent="0.2">
      <c r="A24" s="1" t="s">
        <v>105</v>
      </c>
      <c r="B24" s="1" t="s">
        <v>106</v>
      </c>
      <c r="C24" s="1" t="s">
        <v>18</v>
      </c>
      <c r="D24" s="16">
        <v>3000</v>
      </c>
    </row>
    <row r="25" spans="1:4" x14ac:dyDescent="0.2">
      <c r="A25" s="1" t="s">
        <v>107</v>
      </c>
      <c r="B25" s="1" t="s">
        <v>108</v>
      </c>
      <c r="C25" s="1" t="s">
        <v>9</v>
      </c>
      <c r="D25" s="16">
        <v>15</v>
      </c>
    </row>
    <row r="26" spans="1:4" x14ac:dyDescent="0.2">
      <c r="A26" s="1" t="s">
        <v>109</v>
      </c>
      <c r="B26" s="1" t="s">
        <v>110</v>
      </c>
      <c r="C26" s="1" t="s">
        <v>9</v>
      </c>
      <c r="D26" s="16">
        <v>132</v>
      </c>
    </row>
    <row r="27" spans="1:4" x14ac:dyDescent="0.2">
      <c r="A27" s="1" t="s">
        <v>111</v>
      </c>
      <c r="B27" s="1" t="s">
        <v>112</v>
      </c>
      <c r="C27" s="1" t="s">
        <v>9</v>
      </c>
      <c r="D27" s="16">
        <v>105.60000000000001</v>
      </c>
    </row>
    <row r="28" spans="1:4" x14ac:dyDescent="0.2">
      <c r="A28" s="1" t="s">
        <v>113</v>
      </c>
      <c r="B28" s="1" t="s">
        <v>114</v>
      </c>
      <c r="C28" s="1" t="s">
        <v>9</v>
      </c>
      <c r="D28" s="16">
        <v>15</v>
      </c>
    </row>
    <row r="29" spans="1:4" x14ac:dyDescent="0.2">
      <c r="A29" s="1" t="s">
        <v>115</v>
      </c>
      <c r="B29" s="1" t="s">
        <v>19</v>
      </c>
      <c r="C29" s="1" t="s">
        <v>9</v>
      </c>
      <c r="D29" s="16">
        <v>25</v>
      </c>
    </row>
    <row r="30" spans="1:4" x14ac:dyDescent="0.2">
      <c r="A30" s="1" t="s">
        <v>116</v>
      </c>
      <c r="B30" s="1" t="s">
        <v>117</v>
      </c>
      <c r="C30" s="1" t="s">
        <v>12</v>
      </c>
      <c r="D30" s="16">
        <v>3.33</v>
      </c>
    </row>
    <row r="31" spans="1:4" x14ac:dyDescent="0.2">
      <c r="A31" s="1" t="s">
        <v>118</v>
      </c>
      <c r="B31" s="1" t="s">
        <v>119</v>
      </c>
      <c r="C31" s="1" t="s">
        <v>12</v>
      </c>
      <c r="D31" s="16">
        <v>3.33</v>
      </c>
    </row>
    <row r="32" spans="1:4" x14ac:dyDescent="0.2">
      <c r="A32" s="1" t="s">
        <v>120</v>
      </c>
      <c r="B32" s="1" t="s">
        <v>121</v>
      </c>
      <c r="C32" s="1" t="s">
        <v>12</v>
      </c>
      <c r="D32" s="16">
        <v>3.33</v>
      </c>
    </row>
    <row r="33" spans="1:4" x14ac:dyDescent="0.2">
      <c r="A33" s="1" t="s">
        <v>122</v>
      </c>
      <c r="B33" s="1" t="s">
        <v>123</v>
      </c>
      <c r="C33" s="1" t="s">
        <v>12</v>
      </c>
      <c r="D33" s="16">
        <v>3.33</v>
      </c>
    </row>
    <row r="34" spans="1:4" x14ac:dyDescent="0.2">
      <c r="A34" s="1" t="s">
        <v>124</v>
      </c>
      <c r="B34" s="1" t="s">
        <v>125</v>
      </c>
      <c r="C34" s="1" t="s">
        <v>21</v>
      </c>
      <c r="D34" s="16">
        <v>3.33</v>
      </c>
    </row>
    <row r="35" spans="1:4" x14ac:dyDescent="0.2">
      <c r="A35" s="1" t="s">
        <v>126</v>
      </c>
      <c r="B35" s="1" t="s">
        <v>24</v>
      </c>
      <c r="C35" s="1" t="s">
        <v>12</v>
      </c>
      <c r="D35" s="16">
        <v>0.75</v>
      </c>
    </row>
    <row r="36" spans="1:4" x14ac:dyDescent="0.2">
      <c r="A36" s="1" t="s">
        <v>127</v>
      </c>
      <c r="B36" s="1" t="s">
        <v>128</v>
      </c>
      <c r="C36" s="1" t="s">
        <v>12</v>
      </c>
      <c r="D36" s="16">
        <v>4.5</v>
      </c>
    </row>
    <row r="37" spans="1:4" x14ac:dyDescent="0.2">
      <c r="A37" s="1" t="s">
        <v>129</v>
      </c>
      <c r="B37" s="1" t="s">
        <v>25</v>
      </c>
      <c r="C37" s="1" t="s">
        <v>10</v>
      </c>
      <c r="D37" s="16">
        <v>65</v>
      </c>
    </row>
    <row r="38" spans="1:4" x14ac:dyDescent="0.2">
      <c r="A38" s="1" t="s">
        <v>130</v>
      </c>
      <c r="B38" s="1" t="s">
        <v>131</v>
      </c>
      <c r="C38" s="1" t="s">
        <v>23</v>
      </c>
      <c r="D38" s="16">
        <v>100</v>
      </c>
    </row>
    <row r="39" spans="1:4" x14ac:dyDescent="0.2">
      <c r="A39" s="1" t="s">
        <v>132</v>
      </c>
      <c r="B39" s="1" t="s">
        <v>22</v>
      </c>
      <c r="C39" s="1" t="s">
        <v>23</v>
      </c>
      <c r="D39" s="16">
        <v>100</v>
      </c>
    </row>
    <row r="40" spans="1:4" x14ac:dyDescent="0.2">
      <c r="A40" s="1" t="s">
        <v>133</v>
      </c>
      <c r="B40" s="1" t="s">
        <v>134</v>
      </c>
      <c r="C40" s="1" t="s">
        <v>3</v>
      </c>
      <c r="D40" s="16">
        <v>5000</v>
      </c>
    </row>
    <row r="41" spans="1:4" x14ac:dyDescent="0.2">
      <c r="A41" s="1" t="s">
        <v>135</v>
      </c>
      <c r="B41" s="1" t="s">
        <v>136</v>
      </c>
      <c r="C41" s="1" t="s">
        <v>23</v>
      </c>
      <c r="D41" s="16">
        <v>12000</v>
      </c>
    </row>
    <row r="42" spans="1:4" x14ac:dyDescent="0.2">
      <c r="A42" s="1" t="s">
        <v>137</v>
      </c>
      <c r="B42" s="1" t="s">
        <v>26</v>
      </c>
      <c r="C42" s="1" t="s">
        <v>3</v>
      </c>
      <c r="D42" s="16">
        <v>1500</v>
      </c>
    </row>
    <row r="43" spans="1:4" x14ac:dyDescent="0.2">
      <c r="A43" s="1" t="s">
        <v>138</v>
      </c>
      <c r="B43" s="1" t="s">
        <v>27</v>
      </c>
      <c r="C43" s="1" t="s">
        <v>21</v>
      </c>
      <c r="D43" s="16">
        <v>13</v>
      </c>
    </row>
    <row r="44" spans="1:4" x14ac:dyDescent="0.2">
      <c r="A44" s="1" t="s">
        <v>139</v>
      </c>
      <c r="B44" s="1" t="s">
        <v>140</v>
      </c>
      <c r="C44" s="1" t="s">
        <v>20</v>
      </c>
      <c r="D44" s="16">
        <v>10</v>
      </c>
    </row>
    <row r="45" spans="1:4" x14ac:dyDescent="0.2">
      <c r="A45" s="1" t="s">
        <v>141</v>
      </c>
      <c r="B45" s="1" t="s">
        <v>142</v>
      </c>
      <c r="C45" s="1" t="s">
        <v>10</v>
      </c>
      <c r="D45" s="16">
        <v>500</v>
      </c>
    </row>
    <row r="46" spans="1:4" x14ac:dyDescent="0.2">
      <c r="A46" s="1" t="s">
        <v>143</v>
      </c>
      <c r="B46" s="1" t="s">
        <v>144</v>
      </c>
      <c r="C46" s="1" t="s">
        <v>10</v>
      </c>
      <c r="D46" s="16">
        <v>500</v>
      </c>
    </row>
    <row r="47" spans="1:4" x14ac:dyDescent="0.2">
      <c r="A47" s="1" t="s">
        <v>145</v>
      </c>
      <c r="B47" s="1" t="s">
        <v>28</v>
      </c>
      <c r="C47" s="1" t="s">
        <v>3</v>
      </c>
      <c r="D47" s="16">
        <v>250</v>
      </c>
    </row>
    <row r="48" spans="1:4" x14ac:dyDescent="0.2">
      <c r="A48" s="1" t="s">
        <v>146</v>
      </c>
      <c r="B48" s="1" t="s">
        <v>29</v>
      </c>
      <c r="C48" s="1" t="s">
        <v>6</v>
      </c>
      <c r="D48" s="16">
        <v>25</v>
      </c>
    </row>
    <row r="49" spans="1:4" x14ac:dyDescent="0.2">
      <c r="A49" s="1" t="s">
        <v>147</v>
      </c>
      <c r="B49" s="1" t="s">
        <v>148</v>
      </c>
      <c r="C49" s="1" t="s">
        <v>6</v>
      </c>
      <c r="D49" s="16">
        <v>20</v>
      </c>
    </row>
    <row r="50" spans="1:4" x14ac:dyDescent="0.2">
      <c r="A50" s="1" t="s">
        <v>149</v>
      </c>
      <c r="B50" s="1" t="s">
        <v>30</v>
      </c>
      <c r="C50" s="1" t="s">
        <v>6</v>
      </c>
      <c r="D50" s="16">
        <v>28</v>
      </c>
    </row>
    <row r="51" spans="1:4" x14ac:dyDescent="0.2">
      <c r="A51" s="1" t="s">
        <v>150</v>
      </c>
      <c r="B51" s="1" t="s">
        <v>31</v>
      </c>
      <c r="C51" s="1" t="s">
        <v>6</v>
      </c>
      <c r="D51" s="16">
        <v>23</v>
      </c>
    </row>
    <row r="52" spans="1:4" x14ac:dyDescent="0.2">
      <c r="A52" s="1" t="s">
        <v>151</v>
      </c>
      <c r="B52" s="1" t="s">
        <v>32</v>
      </c>
      <c r="C52" s="1" t="s">
        <v>6</v>
      </c>
      <c r="D52" s="16">
        <v>28</v>
      </c>
    </row>
    <row r="53" spans="1:4" x14ac:dyDescent="0.2">
      <c r="A53" s="1" t="s">
        <v>152</v>
      </c>
      <c r="B53" s="1" t="s">
        <v>33</v>
      </c>
      <c r="C53" s="1" t="s">
        <v>6</v>
      </c>
      <c r="D53" s="16">
        <v>250</v>
      </c>
    </row>
    <row r="54" spans="1:4" x14ac:dyDescent="0.2">
      <c r="A54" s="1" t="s">
        <v>153</v>
      </c>
      <c r="B54" s="1" t="s">
        <v>154</v>
      </c>
      <c r="C54" s="1" t="s">
        <v>6</v>
      </c>
      <c r="D54" s="16">
        <v>25</v>
      </c>
    </row>
    <row r="55" spans="1:4" x14ac:dyDescent="0.2">
      <c r="A55" s="1" t="s">
        <v>155</v>
      </c>
      <c r="B55" s="1" t="s">
        <v>156</v>
      </c>
      <c r="C55" s="1" t="s">
        <v>6</v>
      </c>
      <c r="D55" s="16">
        <v>30</v>
      </c>
    </row>
    <row r="56" spans="1:4" x14ac:dyDescent="0.2">
      <c r="A56" s="1" t="s">
        <v>157</v>
      </c>
      <c r="B56" s="1" t="s">
        <v>158</v>
      </c>
      <c r="C56" s="1" t="s">
        <v>6</v>
      </c>
      <c r="D56" s="16">
        <v>40</v>
      </c>
    </row>
    <row r="57" spans="1:4" x14ac:dyDescent="0.2">
      <c r="A57" s="1" t="s">
        <v>159</v>
      </c>
      <c r="B57" s="1" t="s">
        <v>160</v>
      </c>
      <c r="C57" s="1" t="s">
        <v>21</v>
      </c>
      <c r="D57" s="16">
        <v>18</v>
      </c>
    </row>
    <row r="58" spans="1:4" x14ac:dyDescent="0.2">
      <c r="A58" s="1" t="s">
        <v>161</v>
      </c>
      <c r="B58" s="1" t="s">
        <v>162</v>
      </c>
      <c r="C58" s="1" t="s">
        <v>21</v>
      </c>
      <c r="D58" s="16">
        <v>10</v>
      </c>
    </row>
    <row r="59" spans="1:4" x14ac:dyDescent="0.2">
      <c r="A59" s="1" t="s">
        <v>163</v>
      </c>
      <c r="B59" s="1" t="s">
        <v>35</v>
      </c>
      <c r="C59" s="1" t="s">
        <v>21</v>
      </c>
      <c r="D59" s="16">
        <v>24</v>
      </c>
    </row>
    <row r="60" spans="1:4" x14ac:dyDescent="0.2">
      <c r="A60" s="1" t="s">
        <v>164</v>
      </c>
      <c r="B60" s="1" t="s">
        <v>36</v>
      </c>
      <c r="C60" s="1" t="s">
        <v>21</v>
      </c>
      <c r="D60" s="16">
        <v>27</v>
      </c>
    </row>
    <row r="61" spans="1:4" x14ac:dyDescent="0.2">
      <c r="A61" s="1" t="s">
        <v>165</v>
      </c>
      <c r="B61" s="1" t="s">
        <v>37</v>
      </c>
      <c r="C61" s="1" t="s">
        <v>21</v>
      </c>
      <c r="D61" s="16">
        <v>28</v>
      </c>
    </row>
    <row r="62" spans="1:4" x14ac:dyDescent="0.2">
      <c r="A62" s="1" t="s">
        <v>166</v>
      </c>
      <c r="B62" s="1" t="s">
        <v>38</v>
      </c>
      <c r="C62" s="1" t="s">
        <v>21</v>
      </c>
      <c r="D62" s="16">
        <v>100</v>
      </c>
    </row>
    <row r="63" spans="1:4" x14ac:dyDescent="0.2">
      <c r="A63" s="1" t="s">
        <v>167</v>
      </c>
      <c r="B63" s="1" t="s">
        <v>39</v>
      </c>
      <c r="C63" s="1" t="s">
        <v>21</v>
      </c>
      <c r="D63" s="16">
        <v>140</v>
      </c>
    </row>
    <row r="64" spans="1:4" x14ac:dyDescent="0.2">
      <c r="A64" s="1" t="s">
        <v>168</v>
      </c>
      <c r="B64" s="1" t="s">
        <v>41</v>
      </c>
      <c r="C64" s="1" t="s">
        <v>21</v>
      </c>
      <c r="D64" s="16">
        <v>7.5</v>
      </c>
    </row>
    <row r="65" spans="1:4" x14ac:dyDescent="0.2">
      <c r="A65" s="1" t="s">
        <v>169</v>
      </c>
      <c r="B65" s="1" t="s">
        <v>42</v>
      </c>
      <c r="C65" s="1" t="s">
        <v>21</v>
      </c>
      <c r="D65" s="16">
        <v>23</v>
      </c>
    </row>
    <row r="66" spans="1:4" x14ac:dyDescent="0.2">
      <c r="A66" s="1" t="s">
        <v>170</v>
      </c>
      <c r="B66" s="1" t="s">
        <v>43</v>
      </c>
      <c r="C66" s="1" t="s">
        <v>21</v>
      </c>
      <c r="D66" s="16">
        <v>23</v>
      </c>
    </row>
    <row r="67" spans="1:4" x14ac:dyDescent="0.2">
      <c r="A67" s="1" t="s">
        <v>171</v>
      </c>
      <c r="B67" s="1" t="s">
        <v>44</v>
      </c>
      <c r="C67" s="1" t="s">
        <v>21</v>
      </c>
      <c r="D67" s="16">
        <v>26</v>
      </c>
    </row>
    <row r="68" spans="1:4" x14ac:dyDescent="0.2">
      <c r="A68" s="1" t="s">
        <v>172</v>
      </c>
      <c r="B68" s="1" t="s">
        <v>45</v>
      </c>
      <c r="C68" s="1" t="s">
        <v>21</v>
      </c>
      <c r="D68" s="16">
        <v>26</v>
      </c>
    </row>
    <row r="69" spans="1:4" x14ac:dyDescent="0.2">
      <c r="A69" s="1" t="s">
        <v>173</v>
      </c>
      <c r="B69" s="1" t="s">
        <v>46</v>
      </c>
      <c r="C69" s="1" t="s">
        <v>21</v>
      </c>
      <c r="D69" s="16">
        <v>6</v>
      </c>
    </row>
    <row r="70" spans="1:4" x14ac:dyDescent="0.2">
      <c r="A70" s="1" t="s">
        <v>174</v>
      </c>
      <c r="B70" s="1" t="s">
        <v>175</v>
      </c>
      <c r="C70" s="1" t="s">
        <v>40</v>
      </c>
      <c r="D70" s="16">
        <v>330</v>
      </c>
    </row>
    <row r="71" spans="1:4" x14ac:dyDescent="0.2">
      <c r="A71" s="1" t="s">
        <v>174</v>
      </c>
      <c r="B71" s="1" t="s">
        <v>176</v>
      </c>
      <c r="C71" s="1" t="s">
        <v>40</v>
      </c>
      <c r="D71" s="16">
        <v>330</v>
      </c>
    </row>
    <row r="72" spans="1:4" x14ac:dyDescent="0.2">
      <c r="A72" s="1" t="s">
        <v>174</v>
      </c>
      <c r="B72" s="1" t="s">
        <v>177</v>
      </c>
      <c r="C72" s="1" t="s">
        <v>40</v>
      </c>
      <c r="D72" s="16">
        <v>285</v>
      </c>
    </row>
    <row r="73" spans="1:4" x14ac:dyDescent="0.2">
      <c r="A73" s="1" t="s">
        <v>174</v>
      </c>
      <c r="B73" s="1" t="s">
        <v>178</v>
      </c>
      <c r="C73" s="1" t="s">
        <v>40</v>
      </c>
      <c r="D73" s="16">
        <v>198</v>
      </c>
    </row>
    <row r="74" spans="1:4" x14ac:dyDescent="0.2">
      <c r="A74" s="1" t="s">
        <v>179</v>
      </c>
      <c r="B74" s="1" t="s">
        <v>180</v>
      </c>
      <c r="C74" s="1" t="s">
        <v>40</v>
      </c>
      <c r="D74" s="16">
        <v>198</v>
      </c>
    </row>
    <row r="75" spans="1:4" x14ac:dyDescent="0.2">
      <c r="A75" s="1" t="s">
        <v>179</v>
      </c>
      <c r="B75" s="1" t="s">
        <v>181</v>
      </c>
      <c r="C75" s="1" t="s">
        <v>40</v>
      </c>
      <c r="D75" s="16">
        <v>198</v>
      </c>
    </row>
    <row r="76" spans="1:4" x14ac:dyDescent="0.2">
      <c r="A76" s="1" t="s">
        <v>179</v>
      </c>
      <c r="B76" s="1" t="s">
        <v>182</v>
      </c>
      <c r="C76" s="1" t="s">
        <v>40</v>
      </c>
      <c r="D76" s="16">
        <v>198</v>
      </c>
    </row>
    <row r="77" spans="1:4" x14ac:dyDescent="0.2">
      <c r="A77" s="1" t="s">
        <v>179</v>
      </c>
      <c r="B77" s="1" t="s">
        <v>183</v>
      </c>
      <c r="C77" s="1" t="s">
        <v>40</v>
      </c>
      <c r="D77" s="16">
        <v>198</v>
      </c>
    </row>
    <row r="78" spans="1:4" x14ac:dyDescent="0.2">
      <c r="A78" s="1" t="s">
        <v>184</v>
      </c>
      <c r="B78" s="1" t="s">
        <v>185</v>
      </c>
      <c r="C78" s="1" t="s">
        <v>40</v>
      </c>
      <c r="D78" s="16">
        <v>165</v>
      </c>
    </row>
    <row r="79" spans="1:4" x14ac:dyDescent="0.2">
      <c r="A79" s="1" t="s">
        <v>184</v>
      </c>
      <c r="B79" s="1" t="s">
        <v>186</v>
      </c>
      <c r="C79" s="1" t="s">
        <v>40</v>
      </c>
      <c r="D79" s="16">
        <v>165</v>
      </c>
    </row>
    <row r="80" spans="1:4" x14ac:dyDescent="0.2">
      <c r="A80" s="1" t="s">
        <v>184</v>
      </c>
      <c r="B80" s="1" t="s">
        <v>187</v>
      </c>
      <c r="C80" s="1" t="s">
        <v>40</v>
      </c>
      <c r="D80" s="16">
        <v>165</v>
      </c>
    </row>
    <row r="81" spans="1:4" x14ac:dyDescent="0.2">
      <c r="A81" s="1" t="s">
        <v>184</v>
      </c>
      <c r="B81" s="1" t="s">
        <v>188</v>
      </c>
      <c r="C81" s="1" t="s">
        <v>40</v>
      </c>
      <c r="D81" s="16">
        <v>165</v>
      </c>
    </row>
    <row r="82" spans="1:4" x14ac:dyDescent="0.2">
      <c r="A82" s="1" t="s">
        <v>189</v>
      </c>
      <c r="B82" s="1" t="s">
        <v>190</v>
      </c>
      <c r="C82" s="1" t="s">
        <v>40</v>
      </c>
      <c r="D82" s="16">
        <v>495</v>
      </c>
    </row>
    <row r="83" spans="1:4" x14ac:dyDescent="0.2">
      <c r="A83" s="1" t="s">
        <v>189</v>
      </c>
      <c r="B83" s="1" t="s">
        <v>191</v>
      </c>
      <c r="C83" s="1" t="s">
        <v>40</v>
      </c>
      <c r="D83" s="16">
        <v>495</v>
      </c>
    </row>
    <row r="84" spans="1:4" x14ac:dyDescent="0.2">
      <c r="A84" s="1" t="s">
        <v>189</v>
      </c>
      <c r="B84" s="1" t="s">
        <v>192</v>
      </c>
      <c r="C84" s="1" t="s">
        <v>40</v>
      </c>
      <c r="D84" s="16">
        <v>412</v>
      </c>
    </row>
    <row r="85" spans="1:4" x14ac:dyDescent="0.2">
      <c r="A85" s="1" t="s">
        <v>189</v>
      </c>
      <c r="B85" s="1" t="s">
        <v>193</v>
      </c>
      <c r="C85" s="1" t="s">
        <v>40</v>
      </c>
      <c r="D85" s="16">
        <v>412</v>
      </c>
    </row>
    <row r="86" spans="1:4" x14ac:dyDescent="0.2">
      <c r="A86" s="1" t="s">
        <v>194</v>
      </c>
      <c r="B86" s="1" t="s">
        <v>195</v>
      </c>
      <c r="C86" s="1" t="s">
        <v>40</v>
      </c>
      <c r="D86" s="16">
        <v>315</v>
      </c>
    </row>
    <row r="87" spans="1:4" x14ac:dyDescent="0.2">
      <c r="A87" s="1" t="s">
        <v>194</v>
      </c>
      <c r="B87" s="1" t="s">
        <v>196</v>
      </c>
      <c r="C87" s="1" t="s">
        <v>40</v>
      </c>
      <c r="D87" s="16">
        <v>315</v>
      </c>
    </row>
    <row r="88" spans="1:4" x14ac:dyDescent="0.2">
      <c r="A88" s="1" t="s">
        <v>194</v>
      </c>
      <c r="B88" s="1" t="s">
        <v>197</v>
      </c>
      <c r="C88" s="1" t="s">
        <v>40</v>
      </c>
      <c r="D88" s="16">
        <v>315</v>
      </c>
    </row>
    <row r="89" spans="1:4" x14ac:dyDescent="0.2">
      <c r="A89" s="1" t="s">
        <v>194</v>
      </c>
      <c r="B89" s="1" t="s">
        <v>198</v>
      </c>
      <c r="C89" s="1" t="s">
        <v>40</v>
      </c>
      <c r="D89" s="16">
        <v>315</v>
      </c>
    </row>
    <row r="90" spans="1:4" x14ac:dyDescent="0.2">
      <c r="A90" s="1" t="s">
        <v>199</v>
      </c>
      <c r="B90" s="1" t="s">
        <v>200</v>
      </c>
      <c r="C90" s="1" t="s">
        <v>40</v>
      </c>
      <c r="D90" s="16">
        <v>313</v>
      </c>
    </row>
    <row r="91" spans="1:4" x14ac:dyDescent="0.2">
      <c r="A91" s="1" t="s">
        <v>199</v>
      </c>
      <c r="B91" s="1" t="s">
        <v>201</v>
      </c>
      <c r="C91" s="1" t="s">
        <v>40</v>
      </c>
      <c r="D91" s="16">
        <v>313</v>
      </c>
    </row>
    <row r="92" spans="1:4" x14ac:dyDescent="0.2">
      <c r="A92" s="1" t="s">
        <v>199</v>
      </c>
      <c r="B92" s="1" t="s">
        <v>202</v>
      </c>
      <c r="C92" s="1" t="s">
        <v>40</v>
      </c>
      <c r="D92" s="16">
        <v>313</v>
      </c>
    </row>
    <row r="93" spans="1:4" x14ac:dyDescent="0.2">
      <c r="A93" s="1" t="s">
        <v>199</v>
      </c>
      <c r="B93" s="1" t="s">
        <v>203</v>
      </c>
      <c r="C93" s="1" t="s">
        <v>40</v>
      </c>
      <c r="D93" s="16">
        <v>313</v>
      </c>
    </row>
    <row r="94" spans="1:4" x14ac:dyDescent="0.2">
      <c r="A94" s="1" t="s">
        <v>204</v>
      </c>
      <c r="B94" s="1" t="s">
        <v>205</v>
      </c>
      <c r="C94" s="1" t="s">
        <v>40</v>
      </c>
      <c r="D94" s="16">
        <v>315</v>
      </c>
    </row>
    <row r="95" spans="1:4" x14ac:dyDescent="0.2">
      <c r="A95" s="1" t="s">
        <v>204</v>
      </c>
      <c r="B95" s="1" t="s">
        <v>206</v>
      </c>
      <c r="C95" s="1" t="s">
        <v>40</v>
      </c>
      <c r="D95" s="16">
        <v>315</v>
      </c>
    </row>
    <row r="96" spans="1:4" x14ac:dyDescent="0.2">
      <c r="A96" s="1" t="s">
        <v>204</v>
      </c>
      <c r="B96" s="1" t="s">
        <v>207</v>
      </c>
      <c r="C96" s="1" t="s">
        <v>40</v>
      </c>
      <c r="D96" s="16">
        <v>315</v>
      </c>
    </row>
    <row r="97" spans="1:4" x14ac:dyDescent="0.2">
      <c r="A97" s="1" t="s">
        <v>204</v>
      </c>
      <c r="B97" s="1" t="s">
        <v>208</v>
      </c>
      <c r="C97" s="1" t="s">
        <v>40</v>
      </c>
      <c r="D97" s="16">
        <v>313</v>
      </c>
    </row>
    <row r="98" spans="1:4" x14ac:dyDescent="0.2">
      <c r="A98" s="1" t="s">
        <v>209</v>
      </c>
      <c r="B98" s="1" t="s">
        <v>210</v>
      </c>
      <c r="C98" s="1" t="s">
        <v>40</v>
      </c>
      <c r="D98" s="16">
        <v>313</v>
      </c>
    </row>
    <row r="99" spans="1:4" x14ac:dyDescent="0.2">
      <c r="A99" s="1" t="s">
        <v>209</v>
      </c>
      <c r="B99" s="1" t="s">
        <v>211</v>
      </c>
      <c r="C99" s="1" t="s">
        <v>40</v>
      </c>
      <c r="D99" s="16">
        <v>313</v>
      </c>
    </row>
    <row r="100" spans="1:4" x14ac:dyDescent="0.2">
      <c r="A100" s="1" t="s">
        <v>209</v>
      </c>
      <c r="B100" s="1" t="s">
        <v>212</v>
      </c>
      <c r="C100" s="1" t="s">
        <v>40</v>
      </c>
      <c r="D100" s="16">
        <v>313</v>
      </c>
    </row>
    <row r="101" spans="1:4" x14ac:dyDescent="0.2">
      <c r="A101" s="1" t="s">
        <v>209</v>
      </c>
      <c r="B101" s="1" t="s">
        <v>213</v>
      </c>
      <c r="C101" s="1" t="s">
        <v>40</v>
      </c>
      <c r="D101" s="16">
        <v>313</v>
      </c>
    </row>
    <row r="102" spans="1:4" x14ac:dyDescent="0.2">
      <c r="A102" s="1" t="s">
        <v>214</v>
      </c>
      <c r="B102" s="1" t="s">
        <v>47</v>
      </c>
      <c r="C102" s="1" t="s">
        <v>40</v>
      </c>
      <c r="D102" s="16">
        <v>440</v>
      </c>
    </row>
    <row r="103" spans="1:4" x14ac:dyDescent="0.2">
      <c r="A103" s="1" t="s">
        <v>215</v>
      </c>
      <c r="B103" s="1" t="s">
        <v>216</v>
      </c>
      <c r="C103" s="1" t="s">
        <v>6</v>
      </c>
      <c r="D103" s="16">
        <v>800</v>
      </c>
    </row>
    <row r="104" spans="1:4" x14ac:dyDescent="0.2">
      <c r="A104" s="1" t="s">
        <v>217</v>
      </c>
      <c r="B104" s="1" t="s">
        <v>218</v>
      </c>
      <c r="C104" s="1" t="s">
        <v>6</v>
      </c>
      <c r="D104" s="16">
        <v>800</v>
      </c>
    </row>
    <row r="105" spans="1:4" x14ac:dyDescent="0.2">
      <c r="A105" s="1" t="s">
        <v>219</v>
      </c>
      <c r="B105" s="1" t="s">
        <v>220</v>
      </c>
      <c r="C105" s="1" t="s">
        <v>21</v>
      </c>
      <c r="D105" s="16">
        <v>18</v>
      </c>
    </row>
    <row r="106" spans="1:4" x14ac:dyDescent="0.2">
      <c r="A106" s="1" t="s">
        <v>221</v>
      </c>
      <c r="B106" s="1" t="s">
        <v>222</v>
      </c>
      <c r="C106" s="1" t="s">
        <v>21</v>
      </c>
      <c r="D106" s="16">
        <v>85</v>
      </c>
    </row>
    <row r="107" spans="1:4" x14ac:dyDescent="0.2">
      <c r="A107" s="1" t="s">
        <v>223</v>
      </c>
      <c r="B107" s="1" t="s">
        <v>224</v>
      </c>
      <c r="C107" s="1" t="s">
        <v>21</v>
      </c>
      <c r="D107" s="16">
        <v>85</v>
      </c>
    </row>
    <row r="108" spans="1:4" x14ac:dyDescent="0.2">
      <c r="A108" s="1" t="s">
        <v>225</v>
      </c>
      <c r="B108" s="1" t="s">
        <v>226</v>
      </c>
      <c r="C108" s="1" t="s">
        <v>10</v>
      </c>
      <c r="D108" s="16">
        <v>5900</v>
      </c>
    </row>
    <row r="109" spans="1:4" x14ac:dyDescent="0.2">
      <c r="A109" s="1" t="s">
        <v>227</v>
      </c>
      <c r="B109" s="1" t="s">
        <v>228</v>
      </c>
      <c r="C109" s="1" t="s">
        <v>10</v>
      </c>
      <c r="D109" s="16">
        <v>6500</v>
      </c>
    </row>
    <row r="110" spans="1:4" x14ac:dyDescent="0.2">
      <c r="A110" s="1" t="s">
        <v>229</v>
      </c>
      <c r="B110" s="1" t="s">
        <v>48</v>
      </c>
      <c r="C110" s="1" t="s">
        <v>10</v>
      </c>
      <c r="D110" s="16">
        <v>8000</v>
      </c>
    </row>
    <row r="111" spans="1:4" x14ac:dyDescent="0.2">
      <c r="A111" s="1" t="s">
        <v>230</v>
      </c>
      <c r="B111" s="1" t="s">
        <v>231</v>
      </c>
      <c r="C111" s="1" t="s">
        <v>10</v>
      </c>
      <c r="D111" s="16">
        <v>6500</v>
      </c>
    </row>
    <row r="112" spans="1:4" x14ac:dyDescent="0.2">
      <c r="A112" s="1" t="s">
        <v>232</v>
      </c>
      <c r="B112" s="1" t="s">
        <v>49</v>
      </c>
      <c r="C112" s="1" t="s">
        <v>10</v>
      </c>
      <c r="D112" s="16">
        <v>8500</v>
      </c>
    </row>
    <row r="113" spans="1:4" x14ac:dyDescent="0.2">
      <c r="A113" s="1" t="s">
        <v>233</v>
      </c>
      <c r="B113" s="1" t="s">
        <v>234</v>
      </c>
      <c r="C113" s="1" t="s">
        <v>10</v>
      </c>
      <c r="D113" s="16">
        <v>4500</v>
      </c>
    </row>
    <row r="114" spans="1:4" x14ac:dyDescent="0.2">
      <c r="A114" s="1" t="s">
        <v>235</v>
      </c>
      <c r="B114" s="1" t="s">
        <v>50</v>
      </c>
      <c r="C114" s="1" t="s">
        <v>10</v>
      </c>
      <c r="D114" s="16">
        <v>3000</v>
      </c>
    </row>
    <row r="115" spans="1:4" x14ac:dyDescent="0.2">
      <c r="A115" s="1" t="s">
        <v>236</v>
      </c>
      <c r="B115" s="1" t="s">
        <v>51</v>
      </c>
      <c r="C115" s="1" t="s">
        <v>10</v>
      </c>
      <c r="D115" s="16">
        <v>4500</v>
      </c>
    </row>
    <row r="116" spans="1:4" x14ac:dyDescent="0.2">
      <c r="A116" s="1" t="s">
        <v>237</v>
      </c>
      <c r="B116" s="1" t="s">
        <v>52</v>
      </c>
      <c r="C116" s="1" t="s">
        <v>10</v>
      </c>
      <c r="D116" s="16">
        <v>3000</v>
      </c>
    </row>
    <row r="117" spans="1:4" x14ac:dyDescent="0.2">
      <c r="A117" s="1" t="s">
        <v>238</v>
      </c>
      <c r="B117" s="1" t="s">
        <v>239</v>
      </c>
      <c r="C117" s="1" t="s">
        <v>10</v>
      </c>
      <c r="D117" s="16">
        <v>3500</v>
      </c>
    </row>
    <row r="118" spans="1:4" x14ac:dyDescent="0.2">
      <c r="A118" s="1" t="s">
        <v>240</v>
      </c>
      <c r="B118" s="1" t="s">
        <v>241</v>
      </c>
      <c r="C118" s="1" t="s">
        <v>10</v>
      </c>
      <c r="D118" s="16">
        <v>3500</v>
      </c>
    </row>
    <row r="119" spans="1:4" x14ac:dyDescent="0.2">
      <c r="A119" s="1" t="s">
        <v>242</v>
      </c>
      <c r="B119" s="1" t="s">
        <v>243</v>
      </c>
      <c r="C119" s="1" t="s">
        <v>10</v>
      </c>
      <c r="D119" s="16">
        <v>1500</v>
      </c>
    </row>
    <row r="120" spans="1:4" x14ac:dyDescent="0.2">
      <c r="A120" s="1" t="s">
        <v>244</v>
      </c>
      <c r="B120" s="1" t="s">
        <v>245</v>
      </c>
      <c r="C120" s="1" t="s">
        <v>10</v>
      </c>
      <c r="D120" s="16">
        <v>4500</v>
      </c>
    </row>
    <row r="121" spans="1:4" x14ac:dyDescent="0.2">
      <c r="A121" s="1" t="s">
        <v>246</v>
      </c>
      <c r="B121" s="1" t="s">
        <v>247</v>
      </c>
      <c r="C121" s="1" t="s">
        <v>12</v>
      </c>
      <c r="D121" s="16">
        <v>120</v>
      </c>
    </row>
    <row r="122" spans="1:4" x14ac:dyDescent="0.2">
      <c r="A122" s="1" t="s">
        <v>248</v>
      </c>
      <c r="B122" s="1" t="s">
        <v>249</v>
      </c>
      <c r="C122" s="1" t="s">
        <v>12</v>
      </c>
      <c r="D122" s="16">
        <v>130</v>
      </c>
    </row>
    <row r="123" spans="1:4" x14ac:dyDescent="0.2">
      <c r="A123" s="1" t="s">
        <v>250</v>
      </c>
      <c r="B123" s="1" t="s">
        <v>251</v>
      </c>
      <c r="C123" s="1" t="s">
        <v>12</v>
      </c>
      <c r="D123" s="16">
        <v>140</v>
      </c>
    </row>
    <row r="124" spans="1:4" x14ac:dyDescent="0.2">
      <c r="A124" s="1" t="s">
        <v>252</v>
      </c>
      <c r="B124" s="1" t="s">
        <v>253</v>
      </c>
      <c r="C124" s="1" t="s">
        <v>12</v>
      </c>
      <c r="D124" s="16">
        <v>120</v>
      </c>
    </row>
    <row r="125" spans="1:4" x14ac:dyDescent="0.2">
      <c r="A125" s="1" t="s">
        <v>254</v>
      </c>
      <c r="B125" s="1" t="s">
        <v>255</v>
      </c>
      <c r="C125" s="1" t="s">
        <v>12</v>
      </c>
      <c r="D125" s="16">
        <v>130</v>
      </c>
    </row>
    <row r="126" spans="1:4" x14ac:dyDescent="0.2">
      <c r="A126" s="1" t="s">
        <v>256</v>
      </c>
      <c r="B126" s="1" t="s">
        <v>257</v>
      </c>
      <c r="C126" s="1" t="s">
        <v>12</v>
      </c>
      <c r="D126" s="16">
        <v>150</v>
      </c>
    </row>
    <row r="127" spans="1:4" x14ac:dyDescent="0.2">
      <c r="A127" s="1" t="s">
        <v>258</v>
      </c>
      <c r="B127" s="1" t="s">
        <v>259</v>
      </c>
      <c r="C127" s="1" t="s">
        <v>12</v>
      </c>
      <c r="D127" s="16">
        <v>190</v>
      </c>
    </row>
    <row r="128" spans="1:4" x14ac:dyDescent="0.2">
      <c r="A128" s="1" t="s">
        <v>260</v>
      </c>
      <c r="B128" s="1" t="s">
        <v>261</v>
      </c>
      <c r="C128" s="1" t="s">
        <v>12</v>
      </c>
      <c r="D128" s="16">
        <v>220</v>
      </c>
    </row>
    <row r="129" spans="1:4" x14ac:dyDescent="0.2">
      <c r="A129" s="1" t="s">
        <v>262</v>
      </c>
      <c r="B129" s="1" t="s">
        <v>263</v>
      </c>
      <c r="C129" s="1" t="s">
        <v>12</v>
      </c>
      <c r="D129" s="16">
        <v>140</v>
      </c>
    </row>
    <row r="130" spans="1:4" x14ac:dyDescent="0.2">
      <c r="A130" s="1" t="s">
        <v>264</v>
      </c>
      <c r="B130" s="1" t="s">
        <v>265</v>
      </c>
      <c r="C130" s="1" t="s">
        <v>12</v>
      </c>
      <c r="D130" s="16">
        <v>150</v>
      </c>
    </row>
    <row r="131" spans="1:4" x14ac:dyDescent="0.2">
      <c r="A131" s="1" t="s">
        <v>266</v>
      </c>
      <c r="B131" s="1" t="s">
        <v>267</v>
      </c>
      <c r="C131" s="1" t="s">
        <v>12</v>
      </c>
      <c r="D131" s="16">
        <v>180</v>
      </c>
    </row>
    <row r="132" spans="1:4" x14ac:dyDescent="0.2">
      <c r="A132" s="1" t="s">
        <v>268</v>
      </c>
      <c r="B132" s="1" t="s">
        <v>53</v>
      </c>
      <c r="C132" s="1" t="s">
        <v>10</v>
      </c>
      <c r="D132" s="16">
        <v>3500</v>
      </c>
    </row>
    <row r="133" spans="1:4" x14ac:dyDescent="0.2">
      <c r="A133" s="1" t="s">
        <v>269</v>
      </c>
      <c r="B133" s="1" t="s">
        <v>54</v>
      </c>
      <c r="C133" s="1" t="s">
        <v>10</v>
      </c>
      <c r="D133" s="16">
        <v>4000</v>
      </c>
    </row>
    <row r="134" spans="1:4" x14ac:dyDescent="0.2">
      <c r="A134" s="1" t="s">
        <v>270</v>
      </c>
      <c r="B134" s="1" t="s">
        <v>55</v>
      </c>
      <c r="C134" s="1" t="s">
        <v>10</v>
      </c>
      <c r="D134" s="16">
        <v>4500</v>
      </c>
    </row>
    <row r="135" spans="1:4" x14ac:dyDescent="0.2">
      <c r="A135" s="1" t="s">
        <v>271</v>
      </c>
      <c r="B135" s="1" t="s">
        <v>56</v>
      </c>
      <c r="C135" s="1" t="s">
        <v>10</v>
      </c>
      <c r="D135" s="16">
        <v>5000</v>
      </c>
    </row>
    <row r="136" spans="1:4" x14ac:dyDescent="0.2">
      <c r="A136" s="1" t="s">
        <v>272</v>
      </c>
      <c r="B136" s="1" t="s">
        <v>57</v>
      </c>
      <c r="C136" s="1" t="s">
        <v>10</v>
      </c>
      <c r="D136" s="16">
        <v>4000</v>
      </c>
    </row>
    <row r="137" spans="1:4" x14ac:dyDescent="0.2">
      <c r="A137" s="1" t="s">
        <v>273</v>
      </c>
      <c r="B137" s="1" t="s">
        <v>274</v>
      </c>
      <c r="C137" s="1" t="s">
        <v>12</v>
      </c>
      <c r="D137" s="16">
        <v>118</v>
      </c>
    </row>
    <row r="138" spans="1:4" x14ac:dyDescent="0.2">
      <c r="A138" s="1" t="s">
        <v>275</v>
      </c>
      <c r="B138" s="1" t="s">
        <v>276</v>
      </c>
      <c r="C138" s="1" t="s">
        <v>12</v>
      </c>
      <c r="D138" s="16">
        <v>135</v>
      </c>
    </row>
    <row r="139" spans="1:4" x14ac:dyDescent="0.2">
      <c r="A139" s="1" t="s">
        <v>277</v>
      </c>
      <c r="B139" s="1" t="s">
        <v>58</v>
      </c>
      <c r="C139" s="1" t="s">
        <v>12</v>
      </c>
      <c r="D139" s="16">
        <v>35</v>
      </c>
    </row>
    <row r="140" spans="1:4" x14ac:dyDescent="0.2">
      <c r="A140" s="1" t="s">
        <v>278</v>
      </c>
      <c r="B140" s="1" t="s">
        <v>59</v>
      </c>
      <c r="C140" s="1" t="s">
        <v>12</v>
      </c>
      <c r="D140" s="16">
        <v>35</v>
      </c>
    </row>
    <row r="141" spans="1:4" x14ac:dyDescent="0.2">
      <c r="A141" s="1" t="s">
        <v>279</v>
      </c>
      <c r="B141" s="1" t="s">
        <v>60</v>
      </c>
      <c r="C141" s="1" t="s">
        <v>12</v>
      </c>
      <c r="D141" s="16">
        <v>25</v>
      </c>
    </row>
    <row r="142" spans="1:4" x14ac:dyDescent="0.2">
      <c r="A142" s="1" t="s">
        <v>280</v>
      </c>
      <c r="B142" s="1" t="s">
        <v>61</v>
      </c>
      <c r="C142" s="1" t="s">
        <v>12</v>
      </c>
      <c r="D142" s="16">
        <v>25</v>
      </c>
    </row>
    <row r="143" spans="1:4" x14ac:dyDescent="0.2">
      <c r="A143" s="1" t="s">
        <v>281</v>
      </c>
      <c r="B143" s="1" t="s">
        <v>62</v>
      </c>
      <c r="C143" s="1" t="s">
        <v>12</v>
      </c>
      <c r="D143" s="16">
        <v>25</v>
      </c>
    </row>
    <row r="144" spans="1:4" x14ac:dyDescent="0.2">
      <c r="A144" s="1" t="s">
        <v>282</v>
      </c>
      <c r="B144" s="1" t="s">
        <v>283</v>
      </c>
      <c r="C144" s="1" t="s">
        <v>12</v>
      </c>
      <c r="D144" s="16">
        <v>35</v>
      </c>
    </row>
    <row r="145" spans="1:4" x14ac:dyDescent="0.2">
      <c r="A145" s="1" t="s">
        <v>284</v>
      </c>
      <c r="B145" s="1" t="s">
        <v>285</v>
      </c>
      <c r="C145" s="1" t="s">
        <v>12</v>
      </c>
      <c r="D145" s="16">
        <v>60</v>
      </c>
    </row>
    <row r="146" spans="1:4" x14ac:dyDescent="0.2">
      <c r="A146" s="1" t="s">
        <v>286</v>
      </c>
      <c r="B146" s="1" t="s">
        <v>287</v>
      </c>
      <c r="C146" s="1" t="s">
        <v>12</v>
      </c>
      <c r="D146" s="16">
        <v>65</v>
      </c>
    </row>
    <row r="147" spans="1:4" x14ac:dyDescent="0.2">
      <c r="A147" s="1" t="s">
        <v>288</v>
      </c>
      <c r="B147" s="1" t="s">
        <v>289</v>
      </c>
      <c r="C147" s="1" t="s">
        <v>12</v>
      </c>
      <c r="D147" s="16">
        <v>75</v>
      </c>
    </row>
    <row r="148" spans="1:4" x14ac:dyDescent="0.2">
      <c r="A148" s="1" t="s">
        <v>290</v>
      </c>
      <c r="B148" s="1" t="s">
        <v>291</v>
      </c>
      <c r="C148" s="1" t="s">
        <v>12</v>
      </c>
      <c r="D148" s="16">
        <v>55</v>
      </c>
    </row>
    <row r="149" spans="1:4" x14ac:dyDescent="0.2">
      <c r="A149" s="1" t="s">
        <v>292</v>
      </c>
      <c r="B149" s="1" t="s">
        <v>293</v>
      </c>
      <c r="C149" s="1" t="s">
        <v>12</v>
      </c>
      <c r="D149" s="16">
        <v>65</v>
      </c>
    </row>
    <row r="150" spans="1:4" x14ac:dyDescent="0.2">
      <c r="A150" s="1" t="s">
        <v>294</v>
      </c>
      <c r="B150" s="1" t="s">
        <v>295</v>
      </c>
      <c r="C150" s="1" t="s">
        <v>12</v>
      </c>
      <c r="D150" s="16">
        <v>75</v>
      </c>
    </row>
    <row r="151" spans="1:4" x14ac:dyDescent="0.2">
      <c r="A151" s="1" t="s">
        <v>296</v>
      </c>
      <c r="B151" s="1" t="s">
        <v>297</v>
      </c>
      <c r="C151" s="1" t="s">
        <v>21</v>
      </c>
      <c r="D151" s="16">
        <v>85</v>
      </c>
    </row>
    <row r="152" spans="1:4" x14ac:dyDescent="0.2">
      <c r="A152" s="1" t="s">
        <v>298</v>
      </c>
      <c r="B152" s="1" t="s">
        <v>299</v>
      </c>
      <c r="C152" s="1" t="s">
        <v>12</v>
      </c>
      <c r="D152" s="16">
        <v>250</v>
      </c>
    </row>
    <row r="153" spans="1:4" x14ac:dyDescent="0.2">
      <c r="A153" s="1" t="s">
        <v>300</v>
      </c>
      <c r="B153" s="1" t="s">
        <v>301</v>
      </c>
      <c r="C153" s="1" t="s">
        <v>12</v>
      </c>
      <c r="D153" s="16">
        <v>250</v>
      </c>
    </row>
    <row r="154" spans="1:4" x14ac:dyDescent="0.2">
      <c r="A154" s="1" t="s">
        <v>302</v>
      </c>
      <c r="B154" s="1" t="s">
        <v>303</v>
      </c>
      <c r="C154" s="1" t="s">
        <v>12</v>
      </c>
      <c r="D154" s="16">
        <v>250</v>
      </c>
    </row>
    <row r="155" spans="1:4" x14ac:dyDescent="0.2">
      <c r="A155" s="1" t="s">
        <v>304</v>
      </c>
      <c r="B155" s="1" t="s">
        <v>305</v>
      </c>
      <c r="C155" s="1" t="s">
        <v>12</v>
      </c>
      <c r="D155" s="16">
        <v>275</v>
      </c>
    </row>
    <row r="156" spans="1:4" x14ac:dyDescent="0.2">
      <c r="A156" s="1" t="s">
        <v>306</v>
      </c>
      <c r="B156" s="1" t="s">
        <v>307</v>
      </c>
      <c r="C156" s="1" t="s">
        <v>12</v>
      </c>
      <c r="D156" s="16">
        <v>550</v>
      </c>
    </row>
    <row r="157" spans="1:4" x14ac:dyDescent="0.2">
      <c r="A157" s="1" t="s">
        <v>308</v>
      </c>
      <c r="B157" s="1" t="s">
        <v>309</v>
      </c>
      <c r="C157" s="1" t="s">
        <v>12</v>
      </c>
      <c r="D157" s="16">
        <v>300</v>
      </c>
    </row>
    <row r="158" spans="1:4" x14ac:dyDescent="0.2">
      <c r="A158" s="1" t="s">
        <v>310</v>
      </c>
      <c r="B158" s="1" t="s">
        <v>311</v>
      </c>
      <c r="C158" s="1" t="s">
        <v>12</v>
      </c>
      <c r="D158" s="16">
        <v>350</v>
      </c>
    </row>
    <row r="159" spans="1:4" x14ac:dyDescent="0.2">
      <c r="A159" s="1" t="s">
        <v>312</v>
      </c>
      <c r="B159" s="1" t="s">
        <v>313</v>
      </c>
      <c r="C159" s="1" t="s">
        <v>12</v>
      </c>
      <c r="D159" s="16">
        <v>475</v>
      </c>
    </row>
    <row r="160" spans="1:4" x14ac:dyDescent="0.2">
      <c r="A160" s="1" t="s">
        <v>314</v>
      </c>
      <c r="B160" s="1" t="s">
        <v>315</v>
      </c>
      <c r="C160" s="1" t="s">
        <v>12</v>
      </c>
      <c r="D160" s="16">
        <v>500</v>
      </c>
    </row>
    <row r="161" spans="1:4" x14ac:dyDescent="0.2">
      <c r="A161" s="1" t="s">
        <v>316</v>
      </c>
      <c r="B161" s="1" t="s">
        <v>317</v>
      </c>
      <c r="C161" s="1" t="s">
        <v>12</v>
      </c>
      <c r="D161" s="16">
        <v>575</v>
      </c>
    </row>
    <row r="162" spans="1:4" x14ac:dyDescent="0.2">
      <c r="A162" s="1" t="s">
        <v>318</v>
      </c>
      <c r="B162" s="1" t="s">
        <v>319</v>
      </c>
      <c r="C162" s="1" t="s">
        <v>21</v>
      </c>
      <c r="D162" s="16">
        <v>50</v>
      </c>
    </row>
    <row r="163" spans="1:4" x14ac:dyDescent="0.2">
      <c r="A163" s="1" t="s">
        <v>2793</v>
      </c>
      <c r="B163" s="1" t="s">
        <v>2794</v>
      </c>
      <c r="C163" s="1" t="s">
        <v>21</v>
      </c>
      <c r="D163" s="16">
        <v>95</v>
      </c>
    </row>
    <row r="164" spans="1:4" x14ac:dyDescent="0.2">
      <c r="A164" s="1" t="s">
        <v>320</v>
      </c>
      <c r="B164" s="1" t="s">
        <v>321</v>
      </c>
      <c r="C164" s="1" t="s">
        <v>21</v>
      </c>
      <c r="D164" s="16">
        <v>55</v>
      </c>
    </row>
    <row r="165" spans="1:4" x14ac:dyDescent="0.2">
      <c r="A165" s="1" t="s">
        <v>2795</v>
      </c>
      <c r="B165" s="1" t="s">
        <v>2796</v>
      </c>
      <c r="C165" s="1" t="s">
        <v>21</v>
      </c>
      <c r="D165" s="16">
        <v>100</v>
      </c>
    </row>
    <row r="166" spans="1:4" x14ac:dyDescent="0.2">
      <c r="A166" s="1" t="s">
        <v>322</v>
      </c>
      <c r="B166" s="1" t="s">
        <v>323</v>
      </c>
      <c r="C166" s="1" t="s">
        <v>21</v>
      </c>
      <c r="D166" s="16">
        <v>75</v>
      </c>
    </row>
    <row r="167" spans="1:4" x14ac:dyDescent="0.2">
      <c r="A167" s="1" t="s">
        <v>324</v>
      </c>
      <c r="B167" s="1" t="s">
        <v>325</v>
      </c>
      <c r="C167" s="1" t="s">
        <v>21</v>
      </c>
      <c r="D167" s="16">
        <v>60</v>
      </c>
    </row>
    <row r="168" spans="1:4" x14ac:dyDescent="0.2">
      <c r="A168" s="1" t="s">
        <v>326</v>
      </c>
      <c r="B168" s="1" t="s">
        <v>327</v>
      </c>
      <c r="C168" s="1" t="s">
        <v>21</v>
      </c>
      <c r="D168" s="16">
        <v>80</v>
      </c>
    </row>
    <row r="169" spans="1:4" x14ac:dyDescent="0.2">
      <c r="A169" s="1" t="s">
        <v>328</v>
      </c>
      <c r="B169" s="1" t="s">
        <v>329</v>
      </c>
      <c r="C169" s="1" t="s">
        <v>21</v>
      </c>
      <c r="D169" s="16">
        <v>70</v>
      </c>
    </row>
    <row r="170" spans="1:4" x14ac:dyDescent="0.2">
      <c r="A170" s="1" t="s">
        <v>330</v>
      </c>
      <c r="B170" s="1" t="s">
        <v>63</v>
      </c>
      <c r="C170" s="1" t="s">
        <v>21</v>
      </c>
      <c r="D170" s="16">
        <v>70</v>
      </c>
    </row>
    <row r="171" spans="1:4" x14ac:dyDescent="0.2">
      <c r="A171" s="1" t="s">
        <v>331</v>
      </c>
      <c r="B171" s="1" t="s">
        <v>332</v>
      </c>
      <c r="C171" s="1" t="s">
        <v>20</v>
      </c>
      <c r="D171" s="16">
        <v>60</v>
      </c>
    </row>
    <row r="172" spans="1:4" x14ac:dyDescent="0.2">
      <c r="A172" s="1" t="s">
        <v>333</v>
      </c>
      <c r="B172" s="1" t="s">
        <v>334</v>
      </c>
      <c r="C172" s="1" t="s">
        <v>12</v>
      </c>
      <c r="D172" s="16">
        <v>17.600000000000001</v>
      </c>
    </row>
    <row r="173" spans="1:4" x14ac:dyDescent="0.2">
      <c r="A173" s="1" t="s">
        <v>335</v>
      </c>
      <c r="B173" s="1" t="s">
        <v>336</v>
      </c>
      <c r="C173" s="1" t="s">
        <v>12</v>
      </c>
      <c r="D173" s="16">
        <v>225.50000000000003</v>
      </c>
    </row>
    <row r="174" spans="1:4" x14ac:dyDescent="0.2">
      <c r="A174" s="1" t="s">
        <v>337</v>
      </c>
      <c r="B174" s="1" t="s">
        <v>338</v>
      </c>
      <c r="C174" s="1" t="s">
        <v>12</v>
      </c>
      <c r="D174" s="16">
        <v>25.3</v>
      </c>
    </row>
    <row r="175" spans="1:4" x14ac:dyDescent="0.2">
      <c r="A175" s="1" t="s">
        <v>339</v>
      </c>
      <c r="B175" s="1" t="s">
        <v>340</v>
      </c>
      <c r="C175" s="1" t="s">
        <v>12</v>
      </c>
      <c r="D175" s="16">
        <v>23.650000000000002</v>
      </c>
    </row>
    <row r="176" spans="1:4" x14ac:dyDescent="0.2">
      <c r="A176" s="1" t="s">
        <v>341</v>
      </c>
      <c r="B176" s="1" t="s">
        <v>342</v>
      </c>
      <c r="C176" s="1" t="s">
        <v>12</v>
      </c>
      <c r="D176" s="16">
        <v>37.400000000000006</v>
      </c>
    </row>
    <row r="177" spans="1:4" x14ac:dyDescent="0.2">
      <c r="A177" s="1" t="s">
        <v>343</v>
      </c>
      <c r="B177" s="1" t="s">
        <v>344</v>
      </c>
      <c r="C177" s="1" t="s">
        <v>12</v>
      </c>
      <c r="D177" s="16">
        <v>31.35</v>
      </c>
    </row>
    <row r="178" spans="1:4" x14ac:dyDescent="0.2">
      <c r="A178" s="1" t="s">
        <v>345</v>
      </c>
      <c r="B178" s="1" t="s">
        <v>346</v>
      </c>
      <c r="C178" s="1" t="s">
        <v>12</v>
      </c>
      <c r="D178" s="16">
        <v>50.050000000000004</v>
      </c>
    </row>
    <row r="179" spans="1:4" x14ac:dyDescent="0.2">
      <c r="A179" s="1" t="s">
        <v>347</v>
      </c>
      <c r="B179" s="1" t="s">
        <v>348</v>
      </c>
      <c r="C179" s="1" t="s">
        <v>12</v>
      </c>
      <c r="D179" s="16">
        <v>6.71</v>
      </c>
    </row>
    <row r="180" spans="1:4" x14ac:dyDescent="0.2">
      <c r="A180" s="1" t="s">
        <v>349</v>
      </c>
      <c r="B180" s="1" t="s">
        <v>350</v>
      </c>
      <c r="C180" s="1" t="s">
        <v>12</v>
      </c>
      <c r="D180" s="16">
        <v>24.750000000000004</v>
      </c>
    </row>
    <row r="181" spans="1:4" x14ac:dyDescent="0.2">
      <c r="A181" s="1" t="s">
        <v>351</v>
      </c>
      <c r="B181" s="1" t="s">
        <v>352</v>
      </c>
      <c r="C181" s="1" t="s">
        <v>12</v>
      </c>
      <c r="D181" s="16">
        <v>7.5900000000000007</v>
      </c>
    </row>
    <row r="182" spans="1:4" x14ac:dyDescent="0.2">
      <c r="A182" s="1" t="s">
        <v>353</v>
      </c>
      <c r="B182" s="1" t="s">
        <v>354</v>
      </c>
      <c r="C182" s="1" t="s">
        <v>12</v>
      </c>
      <c r="D182" s="16">
        <v>14.3</v>
      </c>
    </row>
    <row r="183" spans="1:4" x14ac:dyDescent="0.2">
      <c r="A183" s="1" t="s">
        <v>355</v>
      </c>
      <c r="B183" s="1" t="s">
        <v>356</v>
      </c>
      <c r="C183" s="1" t="s">
        <v>10</v>
      </c>
      <c r="D183" s="16">
        <v>346.5</v>
      </c>
    </row>
    <row r="184" spans="1:4" x14ac:dyDescent="0.2">
      <c r="A184" s="1" t="s">
        <v>357</v>
      </c>
      <c r="B184" s="1" t="s">
        <v>358</v>
      </c>
      <c r="C184" s="1" t="s">
        <v>10</v>
      </c>
      <c r="D184" s="16">
        <v>2915.0000000000005</v>
      </c>
    </row>
    <row r="185" spans="1:4" x14ac:dyDescent="0.2">
      <c r="A185" s="1" t="s">
        <v>359</v>
      </c>
      <c r="B185" s="1" t="s">
        <v>360</v>
      </c>
      <c r="C185" s="1" t="s">
        <v>10</v>
      </c>
      <c r="D185" s="16">
        <v>737.00000000000011</v>
      </c>
    </row>
    <row r="186" spans="1:4" x14ac:dyDescent="0.2">
      <c r="A186" s="1" t="s">
        <v>361</v>
      </c>
      <c r="B186" s="1" t="s">
        <v>362</v>
      </c>
      <c r="C186" s="1" t="s">
        <v>10</v>
      </c>
      <c r="D186" s="16">
        <v>368.50000000000006</v>
      </c>
    </row>
    <row r="187" spans="1:4" x14ac:dyDescent="0.2">
      <c r="A187" s="1" t="s">
        <v>363</v>
      </c>
      <c r="B187" s="1" t="s">
        <v>64</v>
      </c>
      <c r="C187" s="1" t="s">
        <v>12</v>
      </c>
      <c r="D187" s="16">
        <v>2.2000000000000002</v>
      </c>
    </row>
    <row r="188" spans="1:4" x14ac:dyDescent="0.2">
      <c r="A188" s="1" t="s">
        <v>364</v>
      </c>
      <c r="B188" s="1" t="s">
        <v>365</v>
      </c>
      <c r="C188" s="1" t="s">
        <v>10</v>
      </c>
      <c r="D188" s="16">
        <v>74.800000000000011</v>
      </c>
    </row>
    <row r="189" spans="1:4" x14ac:dyDescent="0.2">
      <c r="A189" s="1" t="s">
        <v>366</v>
      </c>
      <c r="B189" s="1" t="s">
        <v>367</v>
      </c>
      <c r="C189" s="1" t="s">
        <v>10</v>
      </c>
      <c r="D189" s="16">
        <v>2805</v>
      </c>
    </row>
    <row r="190" spans="1:4" x14ac:dyDescent="0.2">
      <c r="A190" s="1" t="s">
        <v>368</v>
      </c>
      <c r="B190" s="1" t="s">
        <v>369</v>
      </c>
      <c r="C190" s="1" t="s">
        <v>10</v>
      </c>
      <c r="D190" s="16">
        <v>95.15</v>
      </c>
    </row>
    <row r="191" spans="1:4" x14ac:dyDescent="0.2">
      <c r="A191" s="1" t="s">
        <v>370</v>
      </c>
      <c r="B191" s="1" t="s">
        <v>371</v>
      </c>
      <c r="C191" s="1" t="s">
        <v>10</v>
      </c>
      <c r="D191" s="16">
        <v>1980.0000000000002</v>
      </c>
    </row>
    <row r="192" spans="1:4" x14ac:dyDescent="0.2">
      <c r="A192" s="1" t="s">
        <v>372</v>
      </c>
      <c r="B192" s="1" t="s">
        <v>373</v>
      </c>
      <c r="C192" s="1" t="s">
        <v>10</v>
      </c>
      <c r="D192" s="16">
        <v>2255</v>
      </c>
    </row>
    <row r="193" spans="1:4" x14ac:dyDescent="0.2">
      <c r="A193" s="1" t="s">
        <v>374</v>
      </c>
      <c r="B193" s="1" t="s">
        <v>375</v>
      </c>
      <c r="C193" s="1" t="s">
        <v>10</v>
      </c>
      <c r="D193" s="16">
        <v>946.00000000000011</v>
      </c>
    </row>
    <row r="194" spans="1:4" x14ac:dyDescent="0.2">
      <c r="A194" s="1" t="s">
        <v>376</v>
      </c>
      <c r="B194" s="1" t="s">
        <v>377</v>
      </c>
      <c r="C194" s="1" t="s">
        <v>10</v>
      </c>
      <c r="D194" s="16">
        <v>2145</v>
      </c>
    </row>
    <row r="195" spans="1:4" x14ac:dyDescent="0.2">
      <c r="A195" s="1" t="s">
        <v>378</v>
      </c>
      <c r="B195" s="1" t="s">
        <v>379</v>
      </c>
      <c r="C195" s="1" t="s">
        <v>10</v>
      </c>
      <c r="D195" s="16">
        <v>1017.5000000000001</v>
      </c>
    </row>
    <row r="196" spans="1:4" x14ac:dyDescent="0.2">
      <c r="A196" s="1" t="s">
        <v>380</v>
      </c>
      <c r="B196" s="1" t="s">
        <v>381</v>
      </c>
      <c r="C196" s="1" t="s">
        <v>12</v>
      </c>
      <c r="D196" s="16">
        <v>9.240000000000002</v>
      </c>
    </row>
    <row r="197" spans="1:4" x14ac:dyDescent="0.2">
      <c r="A197" s="1" t="s">
        <v>382</v>
      </c>
      <c r="B197" s="1" t="s">
        <v>383</v>
      </c>
      <c r="C197" s="1" t="s">
        <v>12</v>
      </c>
      <c r="D197" s="16">
        <v>45</v>
      </c>
    </row>
    <row r="198" spans="1:4" x14ac:dyDescent="0.2">
      <c r="A198" s="1" t="s">
        <v>384</v>
      </c>
      <c r="B198" s="1" t="s">
        <v>385</v>
      </c>
      <c r="C198" s="1" t="s">
        <v>10</v>
      </c>
      <c r="D198" s="16">
        <v>27500</v>
      </c>
    </row>
    <row r="199" spans="1:4" x14ac:dyDescent="0.2">
      <c r="A199" s="1" t="s">
        <v>386</v>
      </c>
      <c r="B199" s="1" t="s">
        <v>387</v>
      </c>
      <c r="C199" s="1" t="s">
        <v>71</v>
      </c>
      <c r="D199" s="16">
        <v>1200</v>
      </c>
    </row>
    <row r="200" spans="1:4" x14ac:dyDescent="0.2">
      <c r="A200" s="1" t="s">
        <v>388</v>
      </c>
      <c r="B200" s="1" t="s">
        <v>389</v>
      </c>
      <c r="C200" s="1" t="s">
        <v>71</v>
      </c>
      <c r="D200" s="16">
        <v>1100</v>
      </c>
    </row>
    <row r="201" spans="1:4" x14ac:dyDescent="0.2">
      <c r="A201" s="1" t="s">
        <v>390</v>
      </c>
      <c r="B201" s="1" t="s">
        <v>391</v>
      </c>
      <c r="C201" s="1" t="s">
        <v>12</v>
      </c>
      <c r="D201" s="16">
        <v>108</v>
      </c>
    </row>
    <row r="202" spans="1:4" x14ac:dyDescent="0.2">
      <c r="A202" s="1" t="s">
        <v>392</v>
      </c>
      <c r="B202" s="1" t="s">
        <v>393</v>
      </c>
      <c r="C202" s="1" t="s">
        <v>12</v>
      </c>
      <c r="D202" s="16">
        <v>124</v>
      </c>
    </row>
    <row r="203" spans="1:4" x14ac:dyDescent="0.2">
      <c r="A203" s="1" t="s">
        <v>394</v>
      </c>
      <c r="B203" s="1" t="s">
        <v>65</v>
      </c>
      <c r="C203" s="1" t="s">
        <v>21</v>
      </c>
      <c r="D203" s="16">
        <v>8</v>
      </c>
    </row>
    <row r="204" spans="1:4" x14ac:dyDescent="0.2">
      <c r="A204" s="1" t="s">
        <v>395</v>
      </c>
      <c r="B204" s="1" t="s">
        <v>66</v>
      </c>
      <c r="C204" s="1" t="s">
        <v>21</v>
      </c>
      <c r="D204" s="16">
        <v>5.5</v>
      </c>
    </row>
    <row r="205" spans="1:4" x14ac:dyDescent="0.2">
      <c r="A205" s="1" t="s">
        <v>396</v>
      </c>
      <c r="B205" s="1" t="s">
        <v>67</v>
      </c>
      <c r="C205" s="1" t="s">
        <v>21</v>
      </c>
      <c r="D205" s="16">
        <v>25</v>
      </c>
    </row>
    <row r="206" spans="1:4" x14ac:dyDescent="0.2">
      <c r="A206" s="1" t="s">
        <v>397</v>
      </c>
      <c r="B206" s="1" t="s">
        <v>398</v>
      </c>
      <c r="C206" s="1" t="s">
        <v>12</v>
      </c>
      <c r="D206" s="16">
        <v>6.6000000000000005</v>
      </c>
    </row>
    <row r="207" spans="1:4" x14ac:dyDescent="0.2">
      <c r="A207" s="1" t="s">
        <v>399</v>
      </c>
      <c r="B207" s="1" t="s">
        <v>400</v>
      </c>
      <c r="C207" s="1" t="s">
        <v>12</v>
      </c>
      <c r="D207" s="16">
        <v>20.350000000000001</v>
      </c>
    </row>
    <row r="208" spans="1:4" x14ac:dyDescent="0.2">
      <c r="A208" s="1" t="s">
        <v>401</v>
      </c>
      <c r="B208" s="1" t="s">
        <v>402</v>
      </c>
      <c r="C208" s="1" t="s">
        <v>12</v>
      </c>
      <c r="D208" s="16">
        <v>87.45</v>
      </c>
    </row>
    <row r="209" spans="1:4" x14ac:dyDescent="0.2">
      <c r="A209" s="1" t="s">
        <v>403</v>
      </c>
      <c r="B209" s="1" t="s">
        <v>404</v>
      </c>
      <c r="C209" s="1" t="s">
        <v>12</v>
      </c>
      <c r="D209" s="16">
        <v>26.400000000000002</v>
      </c>
    </row>
    <row r="210" spans="1:4" x14ac:dyDescent="0.2">
      <c r="A210" s="1" t="s">
        <v>405</v>
      </c>
      <c r="B210" s="1" t="s">
        <v>406</v>
      </c>
      <c r="C210" s="1" t="s">
        <v>12</v>
      </c>
      <c r="D210" s="16">
        <v>42.35</v>
      </c>
    </row>
    <row r="211" spans="1:4" x14ac:dyDescent="0.2">
      <c r="A211" s="1" t="s">
        <v>407</v>
      </c>
      <c r="B211" s="1" t="s">
        <v>408</v>
      </c>
      <c r="C211" s="1" t="s">
        <v>12</v>
      </c>
      <c r="D211" s="16">
        <v>6.2700000000000005</v>
      </c>
    </row>
    <row r="212" spans="1:4" x14ac:dyDescent="0.2">
      <c r="A212" s="1" t="s">
        <v>409</v>
      </c>
      <c r="B212" s="1" t="s">
        <v>410</v>
      </c>
      <c r="C212" s="1" t="s">
        <v>68</v>
      </c>
      <c r="D212" s="16">
        <v>4125</v>
      </c>
    </row>
    <row r="213" spans="1:4" x14ac:dyDescent="0.2">
      <c r="A213" s="1" t="s">
        <v>411</v>
      </c>
      <c r="B213" s="1" t="s">
        <v>412</v>
      </c>
      <c r="C213" s="1" t="s">
        <v>12</v>
      </c>
      <c r="D213" s="16">
        <v>2.2000000000000002</v>
      </c>
    </row>
    <row r="214" spans="1:4" x14ac:dyDescent="0.2">
      <c r="A214" s="1" t="s">
        <v>413</v>
      </c>
      <c r="B214" s="1" t="s">
        <v>414</v>
      </c>
      <c r="C214" s="1" t="s">
        <v>68</v>
      </c>
      <c r="D214" s="16">
        <v>412.50000000000006</v>
      </c>
    </row>
    <row r="215" spans="1:4" x14ac:dyDescent="0.2">
      <c r="A215" s="1" t="s">
        <v>415</v>
      </c>
      <c r="B215" s="1" t="s">
        <v>416</v>
      </c>
      <c r="C215" s="1" t="s">
        <v>68</v>
      </c>
      <c r="D215" s="16">
        <v>2750</v>
      </c>
    </row>
    <row r="216" spans="1:4" x14ac:dyDescent="0.2">
      <c r="A216" s="1" t="s">
        <v>417</v>
      </c>
      <c r="B216" s="1" t="s">
        <v>418</v>
      </c>
      <c r="C216" s="1" t="s">
        <v>12</v>
      </c>
      <c r="D216" s="16">
        <v>1.4300000000000002</v>
      </c>
    </row>
    <row r="217" spans="1:4" x14ac:dyDescent="0.2">
      <c r="A217" s="1" t="s">
        <v>419</v>
      </c>
      <c r="B217" s="1" t="s">
        <v>420</v>
      </c>
      <c r="C217" s="1" t="s">
        <v>12</v>
      </c>
      <c r="D217" s="16">
        <v>1.87</v>
      </c>
    </row>
    <row r="218" spans="1:4" x14ac:dyDescent="0.2">
      <c r="A218" s="1" t="s">
        <v>421</v>
      </c>
      <c r="B218" s="1" t="s">
        <v>422</v>
      </c>
      <c r="C218" s="1" t="s">
        <v>12</v>
      </c>
      <c r="D218" s="16">
        <v>2.2000000000000002</v>
      </c>
    </row>
    <row r="219" spans="1:4" x14ac:dyDescent="0.2">
      <c r="A219" s="1" t="s">
        <v>423</v>
      </c>
      <c r="B219" s="1" t="s">
        <v>424</v>
      </c>
      <c r="C219" s="1" t="s">
        <v>12</v>
      </c>
      <c r="D219" s="16">
        <v>2.64</v>
      </c>
    </row>
    <row r="220" spans="1:4" x14ac:dyDescent="0.2">
      <c r="A220" s="1" t="s">
        <v>425</v>
      </c>
      <c r="B220" s="1" t="s">
        <v>426</v>
      </c>
      <c r="C220" s="1" t="s">
        <v>12</v>
      </c>
      <c r="D220" s="16">
        <v>3.19</v>
      </c>
    </row>
    <row r="221" spans="1:4" x14ac:dyDescent="0.2">
      <c r="A221" s="1" t="s">
        <v>427</v>
      </c>
      <c r="B221" s="1" t="s">
        <v>428</v>
      </c>
      <c r="C221" s="1" t="s">
        <v>12</v>
      </c>
      <c r="D221" s="16">
        <v>1.7600000000000002</v>
      </c>
    </row>
    <row r="222" spans="1:4" x14ac:dyDescent="0.2">
      <c r="A222" s="1" t="s">
        <v>429</v>
      </c>
      <c r="B222" s="1" t="s">
        <v>430</v>
      </c>
      <c r="C222" s="1" t="s">
        <v>12</v>
      </c>
      <c r="D222" s="16">
        <v>2.2000000000000002</v>
      </c>
    </row>
    <row r="223" spans="1:4" x14ac:dyDescent="0.2">
      <c r="A223" s="1" t="s">
        <v>431</v>
      </c>
      <c r="B223" s="1" t="s">
        <v>432</v>
      </c>
      <c r="C223" s="1" t="s">
        <v>12</v>
      </c>
      <c r="D223" s="16">
        <v>2.64</v>
      </c>
    </row>
    <row r="224" spans="1:4" x14ac:dyDescent="0.2">
      <c r="A224" s="1" t="s">
        <v>433</v>
      </c>
      <c r="B224" s="1" t="s">
        <v>434</v>
      </c>
      <c r="C224" s="1" t="s">
        <v>12</v>
      </c>
      <c r="D224" s="16">
        <v>3.19</v>
      </c>
    </row>
    <row r="225" spans="1:4" x14ac:dyDescent="0.2">
      <c r="A225" s="1" t="s">
        <v>435</v>
      </c>
      <c r="B225" s="1" t="s">
        <v>436</v>
      </c>
      <c r="C225" s="1" t="s">
        <v>12</v>
      </c>
      <c r="D225" s="16">
        <v>1.32</v>
      </c>
    </row>
    <row r="226" spans="1:4" x14ac:dyDescent="0.2">
      <c r="A226" s="1" t="s">
        <v>437</v>
      </c>
      <c r="B226" s="1" t="s">
        <v>438</v>
      </c>
      <c r="C226" s="1" t="s">
        <v>12</v>
      </c>
      <c r="D226" s="16">
        <v>1.32</v>
      </c>
    </row>
    <row r="227" spans="1:4" x14ac:dyDescent="0.2">
      <c r="A227" s="1" t="s">
        <v>439</v>
      </c>
      <c r="B227" s="1" t="s">
        <v>440</v>
      </c>
      <c r="C227" s="1" t="s">
        <v>12</v>
      </c>
      <c r="D227" s="16">
        <v>2.5299999999999998</v>
      </c>
    </row>
    <row r="228" spans="1:4" x14ac:dyDescent="0.2">
      <c r="A228" s="1" t="s">
        <v>441</v>
      </c>
      <c r="B228" s="1" t="s">
        <v>442</v>
      </c>
      <c r="C228" s="1" t="s">
        <v>12</v>
      </c>
      <c r="D228" s="16">
        <v>2.5299999999999998</v>
      </c>
    </row>
    <row r="229" spans="1:4" x14ac:dyDescent="0.2">
      <c r="A229" s="1" t="s">
        <v>443</v>
      </c>
      <c r="B229" s="1" t="s">
        <v>444</v>
      </c>
      <c r="C229" s="1" t="s">
        <v>12</v>
      </c>
      <c r="D229" s="16">
        <v>0.60500000000000009</v>
      </c>
    </row>
    <row r="230" spans="1:4" x14ac:dyDescent="0.2">
      <c r="A230" s="1" t="s">
        <v>445</v>
      </c>
      <c r="B230" s="1" t="s">
        <v>446</v>
      </c>
      <c r="C230" s="1" t="s">
        <v>12</v>
      </c>
      <c r="D230" s="16">
        <v>0.55000000000000004</v>
      </c>
    </row>
    <row r="231" spans="1:4" x14ac:dyDescent="0.2">
      <c r="A231" s="1" t="s">
        <v>447</v>
      </c>
      <c r="B231" s="1" t="s">
        <v>448</v>
      </c>
      <c r="C231" s="1" t="s">
        <v>10</v>
      </c>
      <c r="D231" s="16">
        <v>44</v>
      </c>
    </row>
    <row r="232" spans="1:4" x14ac:dyDescent="0.2">
      <c r="A232" s="1" t="s">
        <v>449</v>
      </c>
      <c r="B232" s="1" t="s">
        <v>450</v>
      </c>
      <c r="C232" s="1" t="s">
        <v>10</v>
      </c>
      <c r="D232" s="16">
        <v>94.600000000000009</v>
      </c>
    </row>
    <row r="233" spans="1:4" x14ac:dyDescent="0.2">
      <c r="A233" s="1" t="s">
        <v>451</v>
      </c>
      <c r="B233" s="1" t="s">
        <v>452</v>
      </c>
      <c r="C233" s="1" t="s">
        <v>10</v>
      </c>
      <c r="D233" s="16">
        <v>786.50000000000011</v>
      </c>
    </row>
    <row r="234" spans="1:4" x14ac:dyDescent="0.2">
      <c r="A234" s="1" t="s">
        <v>453</v>
      </c>
      <c r="B234" s="1" t="s">
        <v>454</v>
      </c>
      <c r="C234" s="1" t="s">
        <v>10</v>
      </c>
      <c r="D234" s="16">
        <v>69.300000000000011</v>
      </c>
    </row>
    <row r="235" spans="1:4" x14ac:dyDescent="0.2">
      <c r="A235" s="1" t="s">
        <v>455</v>
      </c>
      <c r="B235" s="1" t="s">
        <v>456</v>
      </c>
      <c r="C235" s="1" t="s">
        <v>10</v>
      </c>
      <c r="D235" s="16">
        <v>94.600000000000009</v>
      </c>
    </row>
    <row r="236" spans="1:4" x14ac:dyDescent="0.2">
      <c r="A236" s="1" t="s">
        <v>457</v>
      </c>
      <c r="B236" s="1" t="s">
        <v>458</v>
      </c>
      <c r="C236" s="1" t="s">
        <v>10</v>
      </c>
      <c r="D236" s="16">
        <v>81.95</v>
      </c>
    </row>
    <row r="237" spans="1:4" x14ac:dyDescent="0.2">
      <c r="A237" s="1" t="s">
        <v>459</v>
      </c>
      <c r="B237" s="1" t="s">
        <v>460</v>
      </c>
      <c r="C237" s="1" t="s">
        <v>10</v>
      </c>
      <c r="D237" s="16">
        <v>1540.0000000000002</v>
      </c>
    </row>
    <row r="238" spans="1:4" x14ac:dyDescent="0.2">
      <c r="A238" s="1" t="s">
        <v>461</v>
      </c>
      <c r="B238" s="1" t="s">
        <v>462</v>
      </c>
      <c r="C238" s="1" t="s">
        <v>10</v>
      </c>
      <c r="D238" s="16">
        <v>819.50000000000011</v>
      </c>
    </row>
    <row r="239" spans="1:4" x14ac:dyDescent="0.2">
      <c r="A239" s="1" t="s">
        <v>463</v>
      </c>
      <c r="B239" s="1" t="s">
        <v>464</v>
      </c>
      <c r="C239" s="1" t="s">
        <v>10</v>
      </c>
      <c r="D239" s="16">
        <v>121.00000000000001</v>
      </c>
    </row>
    <row r="240" spans="1:4" x14ac:dyDescent="0.2">
      <c r="A240" s="1" t="s">
        <v>465</v>
      </c>
      <c r="B240" s="1" t="s">
        <v>466</v>
      </c>
      <c r="C240" s="1" t="s">
        <v>10</v>
      </c>
      <c r="D240" s="16">
        <v>313.5</v>
      </c>
    </row>
    <row r="241" spans="1:4" x14ac:dyDescent="0.2">
      <c r="A241" s="1" t="s">
        <v>467</v>
      </c>
      <c r="B241" s="1" t="s">
        <v>468</v>
      </c>
      <c r="C241" s="1" t="s">
        <v>10</v>
      </c>
      <c r="D241" s="16">
        <v>94.600000000000009</v>
      </c>
    </row>
    <row r="242" spans="1:4" x14ac:dyDescent="0.2">
      <c r="A242" s="1" t="s">
        <v>469</v>
      </c>
      <c r="B242" s="1" t="s">
        <v>470</v>
      </c>
      <c r="C242" s="1" t="s">
        <v>10</v>
      </c>
      <c r="D242" s="16">
        <v>44</v>
      </c>
    </row>
    <row r="243" spans="1:4" x14ac:dyDescent="0.2">
      <c r="A243" s="1" t="s">
        <v>471</v>
      </c>
      <c r="B243" s="1" t="s">
        <v>472</v>
      </c>
      <c r="C243" s="1" t="s">
        <v>10</v>
      </c>
      <c r="D243" s="16">
        <v>69.300000000000011</v>
      </c>
    </row>
    <row r="244" spans="1:4" x14ac:dyDescent="0.2">
      <c r="A244" s="1" t="s">
        <v>473</v>
      </c>
      <c r="B244" s="1" t="s">
        <v>474</v>
      </c>
      <c r="C244" s="1" t="s">
        <v>10</v>
      </c>
      <c r="D244" s="16">
        <v>715.00000000000011</v>
      </c>
    </row>
    <row r="245" spans="1:4" x14ac:dyDescent="0.2">
      <c r="A245" s="1" t="s">
        <v>475</v>
      </c>
      <c r="B245" s="1" t="s">
        <v>476</v>
      </c>
      <c r="C245" s="1" t="s">
        <v>10</v>
      </c>
      <c r="D245" s="16">
        <v>313.5</v>
      </c>
    </row>
    <row r="246" spans="1:4" x14ac:dyDescent="0.2">
      <c r="A246" s="1" t="s">
        <v>477</v>
      </c>
      <c r="B246" s="1" t="s">
        <v>478</v>
      </c>
      <c r="C246" s="1" t="s">
        <v>10</v>
      </c>
      <c r="D246" s="16">
        <v>31.35</v>
      </c>
    </row>
    <row r="247" spans="1:4" x14ac:dyDescent="0.2">
      <c r="A247" s="1" t="s">
        <v>479</v>
      </c>
      <c r="B247" s="1" t="s">
        <v>480</v>
      </c>
      <c r="C247" s="1" t="s">
        <v>10</v>
      </c>
      <c r="D247" s="16">
        <v>440.00000000000006</v>
      </c>
    </row>
    <row r="248" spans="1:4" x14ac:dyDescent="0.2">
      <c r="A248" s="1" t="s">
        <v>481</v>
      </c>
      <c r="B248" s="1" t="s">
        <v>482</v>
      </c>
      <c r="C248" s="1" t="s">
        <v>10</v>
      </c>
      <c r="D248" s="16">
        <v>56.650000000000006</v>
      </c>
    </row>
    <row r="249" spans="1:4" x14ac:dyDescent="0.2">
      <c r="A249" s="1" t="s">
        <v>483</v>
      </c>
      <c r="B249" s="1" t="s">
        <v>484</v>
      </c>
      <c r="C249" s="1" t="s">
        <v>10</v>
      </c>
      <c r="D249" s="16">
        <v>31.35</v>
      </c>
    </row>
    <row r="250" spans="1:4" x14ac:dyDescent="0.2">
      <c r="A250" s="1" t="s">
        <v>485</v>
      </c>
      <c r="B250" s="1" t="s">
        <v>486</v>
      </c>
      <c r="C250" s="1" t="s">
        <v>10</v>
      </c>
      <c r="D250" s="16">
        <v>75.900000000000006</v>
      </c>
    </row>
    <row r="251" spans="1:4" x14ac:dyDescent="0.2">
      <c r="A251" s="1" t="s">
        <v>487</v>
      </c>
      <c r="B251" s="1" t="s">
        <v>488</v>
      </c>
      <c r="C251" s="1" t="s">
        <v>10</v>
      </c>
      <c r="D251" s="16">
        <v>940.50000000000011</v>
      </c>
    </row>
    <row r="252" spans="1:4" x14ac:dyDescent="0.2">
      <c r="A252" s="1" t="s">
        <v>489</v>
      </c>
      <c r="B252" s="1" t="s">
        <v>490</v>
      </c>
      <c r="C252" s="1" t="s">
        <v>10</v>
      </c>
      <c r="D252" s="16">
        <v>313.5</v>
      </c>
    </row>
    <row r="253" spans="1:4" x14ac:dyDescent="0.2">
      <c r="A253" s="1" t="s">
        <v>491</v>
      </c>
      <c r="B253" s="1" t="s">
        <v>492</v>
      </c>
      <c r="C253" s="1" t="s">
        <v>10</v>
      </c>
      <c r="D253" s="16">
        <v>31.35</v>
      </c>
    </row>
    <row r="254" spans="1:4" x14ac:dyDescent="0.2">
      <c r="A254" s="1" t="s">
        <v>493</v>
      </c>
      <c r="B254" s="1" t="s">
        <v>494</v>
      </c>
      <c r="C254" s="1" t="s">
        <v>10</v>
      </c>
      <c r="D254" s="16">
        <v>599.5</v>
      </c>
    </row>
    <row r="255" spans="1:4" x14ac:dyDescent="0.2">
      <c r="A255" s="1" t="s">
        <v>495</v>
      </c>
      <c r="B255" s="1" t="s">
        <v>496</v>
      </c>
      <c r="C255" s="1" t="s">
        <v>10</v>
      </c>
      <c r="D255" s="16">
        <v>56.650000000000006</v>
      </c>
    </row>
    <row r="256" spans="1:4" x14ac:dyDescent="0.2">
      <c r="A256" s="1" t="s">
        <v>497</v>
      </c>
      <c r="B256" s="1" t="s">
        <v>498</v>
      </c>
      <c r="C256" s="1" t="s">
        <v>10</v>
      </c>
      <c r="D256" s="16">
        <v>25.3</v>
      </c>
    </row>
    <row r="257" spans="1:4" x14ac:dyDescent="0.2">
      <c r="A257" s="1" t="s">
        <v>499</v>
      </c>
      <c r="B257" s="1" t="s">
        <v>500</v>
      </c>
      <c r="C257" s="1" t="s">
        <v>10</v>
      </c>
      <c r="D257" s="16">
        <v>451.00000000000006</v>
      </c>
    </row>
    <row r="258" spans="1:4" x14ac:dyDescent="0.2">
      <c r="A258" s="1" t="s">
        <v>501</v>
      </c>
      <c r="B258" s="1" t="s">
        <v>502</v>
      </c>
      <c r="C258" s="1" t="s">
        <v>10</v>
      </c>
      <c r="D258" s="16">
        <v>313.5</v>
      </c>
    </row>
    <row r="259" spans="1:4" x14ac:dyDescent="0.2">
      <c r="A259" s="1" t="s">
        <v>503</v>
      </c>
      <c r="B259" s="1" t="s">
        <v>504</v>
      </c>
      <c r="C259" s="1" t="s">
        <v>10</v>
      </c>
      <c r="D259" s="16">
        <v>451.00000000000006</v>
      </c>
    </row>
    <row r="260" spans="1:4" x14ac:dyDescent="0.2">
      <c r="A260" s="1" t="s">
        <v>505</v>
      </c>
      <c r="B260" s="1" t="s">
        <v>506</v>
      </c>
      <c r="C260" s="1" t="s">
        <v>10</v>
      </c>
      <c r="D260" s="16">
        <v>31.35</v>
      </c>
    </row>
    <row r="261" spans="1:4" x14ac:dyDescent="0.2">
      <c r="A261" s="1" t="s">
        <v>507</v>
      </c>
      <c r="B261" s="1" t="s">
        <v>508</v>
      </c>
      <c r="C261" s="1" t="s">
        <v>12</v>
      </c>
      <c r="D261" s="16">
        <v>7.15</v>
      </c>
    </row>
    <row r="262" spans="1:4" x14ac:dyDescent="0.2">
      <c r="A262" s="1" t="s">
        <v>509</v>
      </c>
      <c r="B262" s="1" t="s">
        <v>510</v>
      </c>
      <c r="C262" s="1" t="s">
        <v>12</v>
      </c>
      <c r="D262" s="16">
        <v>5.3900000000000006</v>
      </c>
    </row>
    <row r="263" spans="1:4" x14ac:dyDescent="0.2">
      <c r="A263" s="1" t="s">
        <v>511</v>
      </c>
      <c r="B263" s="1" t="s">
        <v>512</v>
      </c>
      <c r="C263" s="1" t="s">
        <v>12</v>
      </c>
      <c r="D263" s="16">
        <v>7.0400000000000009</v>
      </c>
    </row>
    <row r="264" spans="1:4" x14ac:dyDescent="0.2">
      <c r="A264" s="1" t="s">
        <v>513</v>
      </c>
      <c r="B264" s="1" t="s">
        <v>514</v>
      </c>
      <c r="C264" s="1" t="s">
        <v>12</v>
      </c>
      <c r="D264" s="16">
        <v>1.6500000000000001</v>
      </c>
    </row>
    <row r="265" spans="1:4" x14ac:dyDescent="0.2">
      <c r="A265" s="1" t="s">
        <v>515</v>
      </c>
      <c r="B265" s="1" t="s">
        <v>516</v>
      </c>
      <c r="C265" s="1" t="s">
        <v>12</v>
      </c>
      <c r="D265" s="16">
        <v>4.29</v>
      </c>
    </row>
    <row r="266" spans="1:4" x14ac:dyDescent="0.2">
      <c r="A266" s="1" t="s">
        <v>517</v>
      </c>
      <c r="B266" s="1" t="s">
        <v>518</v>
      </c>
      <c r="C266" s="1" t="s">
        <v>12</v>
      </c>
      <c r="D266" s="16">
        <v>2.9700000000000006</v>
      </c>
    </row>
    <row r="267" spans="1:4" x14ac:dyDescent="0.2">
      <c r="A267" s="1" t="s">
        <v>519</v>
      </c>
      <c r="B267" s="1" t="s">
        <v>520</v>
      </c>
      <c r="C267" s="1" t="s">
        <v>12</v>
      </c>
      <c r="D267" s="16">
        <v>1.32</v>
      </c>
    </row>
    <row r="268" spans="1:4" x14ac:dyDescent="0.2">
      <c r="A268" s="1" t="s">
        <v>521</v>
      </c>
      <c r="B268" s="1" t="s">
        <v>522</v>
      </c>
      <c r="C268" s="1" t="s">
        <v>12</v>
      </c>
      <c r="D268" s="16">
        <v>2.09</v>
      </c>
    </row>
    <row r="269" spans="1:4" x14ac:dyDescent="0.2">
      <c r="A269" s="1" t="s">
        <v>523</v>
      </c>
      <c r="B269" s="1" t="s">
        <v>524</v>
      </c>
      <c r="C269" s="1" t="s">
        <v>12</v>
      </c>
      <c r="D269" s="16">
        <v>2.09</v>
      </c>
    </row>
    <row r="270" spans="1:4" x14ac:dyDescent="0.2">
      <c r="A270" s="1" t="s">
        <v>525</v>
      </c>
      <c r="B270" s="1" t="s">
        <v>526</v>
      </c>
      <c r="C270" s="1" t="s">
        <v>12</v>
      </c>
      <c r="D270" s="16">
        <v>0.60500000000000009</v>
      </c>
    </row>
    <row r="271" spans="1:4" x14ac:dyDescent="0.2">
      <c r="A271" s="1" t="s">
        <v>527</v>
      </c>
      <c r="B271" s="1" t="s">
        <v>528</v>
      </c>
      <c r="C271" s="1" t="s">
        <v>68</v>
      </c>
      <c r="D271" s="16">
        <v>1595.0000000000002</v>
      </c>
    </row>
    <row r="272" spans="1:4" x14ac:dyDescent="0.2">
      <c r="A272" s="1" t="s">
        <v>529</v>
      </c>
      <c r="B272" s="1" t="s">
        <v>530</v>
      </c>
      <c r="C272" s="1" t="s">
        <v>68</v>
      </c>
      <c r="D272" s="16">
        <v>1595.0000000000002</v>
      </c>
    </row>
    <row r="273" spans="1:4" x14ac:dyDescent="0.2">
      <c r="A273" s="1" t="s">
        <v>531</v>
      </c>
      <c r="B273" s="1" t="s">
        <v>532</v>
      </c>
      <c r="C273" s="1" t="s">
        <v>68</v>
      </c>
      <c r="D273" s="16">
        <v>3025.0000000000005</v>
      </c>
    </row>
    <row r="274" spans="1:4" x14ac:dyDescent="0.2">
      <c r="A274" s="1" t="s">
        <v>533</v>
      </c>
      <c r="B274" s="1" t="s">
        <v>534</v>
      </c>
      <c r="C274" s="1" t="s">
        <v>68</v>
      </c>
      <c r="D274" s="16">
        <v>2145</v>
      </c>
    </row>
    <row r="275" spans="1:4" x14ac:dyDescent="0.2">
      <c r="A275" s="1" t="s">
        <v>535</v>
      </c>
      <c r="B275" s="1" t="s">
        <v>536</v>
      </c>
      <c r="C275" s="1" t="s">
        <v>68</v>
      </c>
      <c r="D275" s="16">
        <v>2750</v>
      </c>
    </row>
    <row r="276" spans="1:4" x14ac:dyDescent="0.2">
      <c r="A276" s="1" t="s">
        <v>537</v>
      </c>
      <c r="B276" s="1" t="s">
        <v>538</v>
      </c>
      <c r="C276" s="1" t="s">
        <v>68</v>
      </c>
      <c r="D276" s="16">
        <v>2035.0000000000002</v>
      </c>
    </row>
    <row r="277" spans="1:4" x14ac:dyDescent="0.2">
      <c r="A277" s="1" t="s">
        <v>539</v>
      </c>
      <c r="B277" s="1" t="s">
        <v>540</v>
      </c>
      <c r="C277" s="1" t="s">
        <v>68</v>
      </c>
      <c r="D277" s="16">
        <v>3905.0000000000005</v>
      </c>
    </row>
    <row r="278" spans="1:4" x14ac:dyDescent="0.2">
      <c r="A278" s="1" t="s">
        <v>541</v>
      </c>
      <c r="B278" s="1" t="s">
        <v>542</v>
      </c>
      <c r="C278" s="1" t="s">
        <v>68</v>
      </c>
      <c r="D278" s="16">
        <v>3960.0000000000005</v>
      </c>
    </row>
    <row r="279" spans="1:4" x14ac:dyDescent="0.2">
      <c r="A279" s="1" t="s">
        <v>543</v>
      </c>
      <c r="B279" s="1" t="s">
        <v>544</v>
      </c>
      <c r="C279" s="1" t="s">
        <v>68</v>
      </c>
      <c r="D279" s="16">
        <v>572</v>
      </c>
    </row>
    <row r="280" spans="1:4" x14ac:dyDescent="0.2">
      <c r="A280" s="1" t="s">
        <v>545</v>
      </c>
      <c r="B280" s="1" t="s">
        <v>546</v>
      </c>
      <c r="C280" s="1" t="s">
        <v>68</v>
      </c>
      <c r="D280" s="16">
        <v>572</v>
      </c>
    </row>
    <row r="281" spans="1:4" x14ac:dyDescent="0.2">
      <c r="A281" s="1" t="s">
        <v>547</v>
      </c>
      <c r="B281" s="1" t="s">
        <v>548</v>
      </c>
      <c r="C281" s="1" t="s">
        <v>68</v>
      </c>
      <c r="D281" s="16">
        <v>863.50000000000011</v>
      </c>
    </row>
    <row r="282" spans="1:4" x14ac:dyDescent="0.2">
      <c r="A282" s="1" t="s">
        <v>549</v>
      </c>
      <c r="B282" s="1" t="s">
        <v>550</v>
      </c>
      <c r="C282" s="1" t="s">
        <v>68</v>
      </c>
      <c r="D282" s="16">
        <v>863.50000000000011</v>
      </c>
    </row>
    <row r="283" spans="1:4" x14ac:dyDescent="0.2">
      <c r="A283" s="1" t="s">
        <v>551</v>
      </c>
      <c r="B283" s="1" t="s">
        <v>552</v>
      </c>
      <c r="C283" s="1" t="s">
        <v>68</v>
      </c>
      <c r="D283" s="16">
        <v>572</v>
      </c>
    </row>
    <row r="284" spans="1:4" x14ac:dyDescent="0.2">
      <c r="A284" s="1" t="s">
        <v>553</v>
      </c>
      <c r="B284" s="1" t="s">
        <v>554</v>
      </c>
      <c r="C284" s="1" t="s">
        <v>68</v>
      </c>
      <c r="D284" s="16">
        <v>572</v>
      </c>
    </row>
    <row r="285" spans="1:4" x14ac:dyDescent="0.2">
      <c r="A285" s="1" t="s">
        <v>555</v>
      </c>
      <c r="B285" s="1" t="s">
        <v>556</v>
      </c>
      <c r="C285" s="1" t="s">
        <v>68</v>
      </c>
      <c r="D285" s="16">
        <v>863.50000000000011</v>
      </c>
    </row>
    <row r="286" spans="1:4" x14ac:dyDescent="0.2">
      <c r="A286" s="1" t="s">
        <v>557</v>
      </c>
      <c r="B286" s="1" t="s">
        <v>558</v>
      </c>
      <c r="C286" s="1" t="s">
        <v>68</v>
      </c>
      <c r="D286" s="16">
        <v>863.50000000000011</v>
      </c>
    </row>
    <row r="287" spans="1:4" x14ac:dyDescent="0.2">
      <c r="A287" s="1" t="s">
        <v>559</v>
      </c>
      <c r="B287" s="1" t="s">
        <v>560</v>
      </c>
      <c r="C287" s="1" t="s">
        <v>68</v>
      </c>
      <c r="D287" s="16">
        <v>572</v>
      </c>
    </row>
    <row r="288" spans="1:4" x14ac:dyDescent="0.2">
      <c r="A288" s="1" t="s">
        <v>561</v>
      </c>
      <c r="B288" s="1" t="s">
        <v>562</v>
      </c>
      <c r="C288" s="1" t="s">
        <v>68</v>
      </c>
      <c r="D288" s="16">
        <v>3850.0000000000005</v>
      </c>
    </row>
    <row r="289" spans="1:4" x14ac:dyDescent="0.2">
      <c r="A289" s="1" t="s">
        <v>563</v>
      </c>
      <c r="B289" s="1" t="s">
        <v>564</v>
      </c>
      <c r="C289" s="1" t="s">
        <v>12</v>
      </c>
      <c r="D289" s="16">
        <v>11.55</v>
      </c>
    </row>
    <row r="290" spans="1:4" x14ac:dyDescent="0.2">
      <c r="A290" s="1" t="s">
        <v>565</v>
      </c>
      <c r="B290" s="1" t="s">
        <v>566</v>
      </c>
      <c r="C290" s="1" t="s">
        <v>12</v>
      </c>
      <c r="D290" s="16">
        <v>7.48</v>
      </c>
    </row>
    <row r="291" spans="1:4" x14ac:dyDescent="0.2">
      <c r="A291" s="1" t="s">
        <v>567</v>
      </c>
      <c r="B291" s="1" t="s">
        <v>568</v>
      </c>
      <c r="C291" s="1" t="s">
        <v>10</v>
      </c>
      <c r="D291" s="16">
        <v>539</v>
      </c>
    </row>
    <row r="292" spans="1:4" x14ac:dyDescent="0.2">
      <c r="A292" s="1" t="s">
        <v>569</v>
      </c>
      <c r="B292" s="1" t="s">
        <v>570</v>
      </c>
      <c r="C292" s="1" t="s">
        <v>10</v>
      </c>
      <c r="D292" s="16">
        <v>1100</v>
      </c>
    </row>
    <row r="293" spans="1:4" x14ac:dyDescent="0.2">
      <c r="A293" s="1" t="s">
        <v>571</v>
      </c>
      <c r="B293" s="1" t="s">
        <v>572</v>
      </c>
      <c r="C293" s="1" t="s">
        <v>10</v>
      </c>
      <c r="D293" s="16">
        <v>2200</v>
      </c>
    </row>
    <row r="294" spans="1:4" x14ac:dyDescent="0.2">
      <c r="A294" s="1" t="s">
        <v>573</v>
      </c>
      <c r="B294" s="1" t="s">
        <v>574</v>
      </c>
      <c r="C294" s="1" t="s">
        <v>10</v>
      </c>
      <c r="D294" s="16">
        <v>572</v>
      </c>
    </row>
    <row r="295" spans="1:4" x14ac:dyDescent="0.2">
      <c r="A295" s="1" t="s">
        <v>575</v>
      </c>
      <c r="B295" s="1" t="s">
        <v>576</v>
      </c>
      <c r="C295" s="1" t="s">
        <v>10</v>
      </c>
      <c r="D295" s="16">
        <v>588.5</v>
      </c>
    </row>
    <row r="296" spans="1:4" x14ac:dyDescent="0.2">
      <c r="A296" s="1" t="s">
        <v>577</v>
      </c>
      <c r="B296" s="1" t="s">
        <v>578</v>
      </c>
      <c r="C296" s="1" t="s">
        <v>10</v>
      </c>
      <c r="D296" s="16">
        <v>379.50000000000006</v>
      </c>
    </row>
    <row r="297" spans="1:4" x14ac:dyDescent="0.2">
      <c r="A297" s="1" t="s">
        <v>579</v>
      </c>
      <c r="B297" s="1" t="s">
        <v>580</v>
      </c>
      <c r="C297" s="1" t="s">
        <v>10</v>
      </c>
      <c r="D297" s="16">
        <v>242.00000000000003</v>
      </c>
    </row>
    <row r="298" spans="1:4" x14ac:dyDescent="0.2">
      <c r="A298" s="1" t="s">
        <v>581</v>
      </c>
      <c r="B298" s="1" t="s">
        <v>582</v>
      </c>
      <c r="C298" s="1" t="s">
        <v>10</v>
      </c>
      <c r="D298" s="16">
        <v>407.00000000000006</v>
      </c>
    </row>
    <row r="299" spans="1:4" x14ac:dyDescent="0.2">
      <c r="A299" s="1" t="s">
        <v>583</v>
      </c>
      <c r="B299" s="1" t="s">
        <v>584</v>
      </c>
      <c r="C299" s="1" t="s">
        <v>10</v>
      </c>
      <c r="D299" s="16">
        <v>231.00000000000003</v>
      </c>
    </row>
    <row r="300" spans="1:4" x14ac:dyDescent="0.2">
      <c r="A300" s="1" t="s">
        <v>585</v>
      </c>
      <c r="B300" s="1" t="s">
        <v>586</v>
      </c>
      <c r="C300" s="1" t="s">
        <v>10</v>
      </c>
      <c r="D300" s="16">
        <v>187.00000000000003</v>
      </c>
    </row>
    <row r="301" spans="1:4" x14ac:dyDescent="0.2">
      <c r="A301" s="1" t="s">
        <v>587</v>
      </c>
      <c r="B301" s="1" t="s">
        <v>588</v>
      </c>
      <c r="C301" s="1" t="s">
        <v>10</v>
      </c>
      <c r="D301" s="16">
        <v>137.5</v>
      </c>
    </row>
    <row r="302" spans="1:4" x14ac:dyDescent="0.2">
      <c r="A302" s="1" t="s">
        <v>589</v>
      </c>
      <c r="B302" s="1" t="s">
        <v>590</v>
      </c>
      <c r="C302" s="1" t="s">
        <v>34</v>
      </c>
      <c r="D302" s="16">
        <v>2860.0000000000005</v>
      </c>
    </row>
    <row r="303" spans="1:4" x14ac:dyDescent="0.2">
      <c r="A303" s="1" t="s">
        <v>591</v>
      </c>
      <c r="B303" s="1" t="s">
        <v>592</v>
      </c>
      <c r="C303" s="1" t="s">
        <v>34</v>
      </c>
      <c r="D303" s="16">
        <v>2860.0000000000005</v>
      </c>
    </row>
    <row r="304" spans="1:4" x14ac:dyDescent="0.2">
      <c r="A304" s="1" t="s">
        <v>593</v>
      </c>
      <c r="B304" s="1" t="s">
        <v>594</v>
      </c>
      <c r="C304" s="1" t="s">
        <v>34</v>
      </c>
      <c r="D304" s="16">
        <v>2805</v>
      </c>
    </row>
    <row r="305" spans="1:4" x14ac:dyDescent="0.2">
      <c r="A305" s="1" t="s">
        <v>595</v>
      </c>
      <c r="B305" s="1" t="s">
        <v>596</v>
      </c>
      <c r="C305" s="1" t="s">
        <v>34</v>
      </c>
      <c r="D305" s="16">
        <v>3355.0000000000005</v>
      </c>
    </row>
    <row r="306" spans="1:4" x14ac:dyDescent="0.2">
      <c r="A306" s="1" t="s">
        <v>597</v>
      </c>
      <c r="B306" s="1" t="s">
        <v>598</v>
      </c>
      <c r="C306" s="1" t="s">
        <v>34</v>
      </c>
      <c r="D306" s="16">
        <v>3355.0000000000005</v>
      </c>
    </row>
    <row r="307" spans="1:4" x14ac:dyDescent="0.2">
      <c r="A307" s="1" t="s">
        <v>599</v>
      </c>
      <c r="B307" s="1" t="s">
        <v>600</v>
      </c>
      <c r="C307" s="1" t="s">
        <v>34</v>
      </c>
      <c r="D307" s="16">
        <v>3135.0000000000005</v>
      </c>
    </row>
    <row r="308" spans="1:4" x14ac:dyDescent="0.2">
      <c r="A308" s="1" t="s">
        <v>601</v>
      </c>
      <c r="B308" s="1" t="s">
        <v>602</v>
      </c>
      <c r="C308" s="1" t="s">
        <v>34</v>
      </c>
      <c r="D308" s="16">
        <v>2530</v>
      </c>
    </row>
    <row r="309" spans="1:4" x14ac:dyDescent="0.2">
      <c r="A309" s="1" t="s">
        <v>603</v>
      </c>
      <c r="B309" s="1" t="s">
        <v>604</v>
      </c>
      <c r="C309" s="1" t="s">
        <v>34</v>
      </c>
      <c r="D309" s="16">
        <v>3080.0000000000005</v>
      </c>
    </row>
    <row r="310" spans="1:4" x14ac:dyDescent="0.2">
      <c r="A310" s="1" t="s">
        <v>605</v>
      </c>
      <c r="B310" s="1" t="s">
        <v>606</v>
      </c>
      <c r="C310" s="1" t="s">
        <v>34</v>
      </c>
      <c r="D310" s="16">
        <v>374.00000000000006</v>
      </c>
    </row>
    <row r="311" spans="1:4" x14ac:dyDescent="0.2">
      <c r="A311" s="1" t="s">
        <v>607</v>
      </c>
      <c r="B311" s="1" t="s">
        <v>608</v>
      </c>
      <c r="C311" s="1" t="s">
        <v>34</v>
      </c>
      <c r="D311" s="16">
        <v>374.00000000000006</v>
      </c>
    </row>
    <row r="312" spans="1:4" x14ac:dyDescent="0.2">
      <c r="A312" s="1" t="s">
        <v>609</v>
      </c>
      <c r="B312" s="1" t="s">
        <v>610</v>
      </c>
      <c r="C312" s="1" t="s">
        <v>12</v>
      </c>
      <c r="D312" s="16">
        <v>5.1700000000000008</v>
      </c>
    </row>
    <row r="313" spans="1:4" x14ac:dyDescent="0.2">
      <c r="A313" s="1" t="s">
        <v>611</v>
      </c>
      <c r="B313" s="1" t="s">
        <v>612</v>
      </c>
      <c r="C313" s="1" t="s">
        <v>12</v>
      </c>
      <c r="D313" s="16">
        <v>2.5299999999999998</v>
      </c>
    </row>
    <row r="314" spans="1:4" x14ac:dyDescent="0.2">
      <c r="A314" s="1" t="s">
        <v>613</v>
      </c>
      <c r="B314" s="1" t="s">
        <v>614</v>
      </c>
      <c r="C314" s="1" t="s">
        <v>12</v>
      </c>
      <c r="D314" s="16">
        <v>1.2100000000000002</v>
      </c>
    </row>
    <row r="315" spans="1:4" x14ac:dyDescent="0.2">
      <c r="A315" s="1" t="s">
        <v>615</v>
      </c>
      <c r="B315" s="1" t="s">
        <v>616</v>
      </c>
      <c r="C315" s="1" t="s">
        <v>10</v>
      </c>
      <c r="D315" s="16">
        <v>440.00000000000006</v>
      </c>
    </row>
    <row r="316" spans="1:4" x14ac:dyDescent="0.2">
      <c r="A316" s="1" t="s">
        <v>617</v>
      </c>
      <c r="B316" s="1" t="s">
        <v>618</v>
      </c>
      <c r="C316" s="1" t="s">
        <v>619</v>
      </c>
      <c r="D316" s="16">
        <v>434.50000000000006</v>
      </c>
    </row>
    <row r="317" spans="1:4" x14ac:dyDescent="0.2">
      <c r="A317" s="1" t="s">
        <v>620</v>
      </c>
      <c r="B317" s="1" t="s">
        <v>621</v>
      </c>
      <c r="C317" s="1" t="s">
        <v>10</v>
      </c>
      <c r="D317" s="16">
        <v>46.2</v>
      </c>
    </row>
    <row r="318" spans="1:4" x14ac:dyDescent="0.2">
      <c r="A318" s="1" t="s">
        <v>622</v>
      </c>
      <c r="B318" s="1" t="s">
        <v>623</v>
      </c>
      <c r="C318" s="1" t="s">
        <v>10</v>
      </c>
      <c r="D318" s="16">
        <v>137.5</v>
      </c>
    </row>
    <row r="319" spans="1:4" x14ac:dyDescent="0.2">
      <c r="A319" s="1" t="s">
        <v>624</v>
      </c>
      <c r="B319" s="1" t="s">
        <v>625</v>
      </c>
      <c r="C319" s="1" t="s">
        <v>10</v>
      </c>
      <c r="D319" s="16">
        <v>137.5</v>
      </c>
    </row>
    <row r="320" spans="1:4" x14ac:dyDescent="0.2">
      <c r="A320" s="1" t="s">
        <v>626</v>
      </c>
      <c r="B320" s="1" t="s">
        <v>627</v>
      </c>
      <c r="C320" s="1" t="s">
        <v>10</v>
      </c>
      <c r="D320" s="16">
        <v>41250</v>
      </c>
    </row>
    <row r="321" spans="1:4" x14ac:dyDescent="0.2">
      <c r="A321" s="1" t="s">
        <v>628</v>
      </c>
      <c r="B321" s="1" t="s">
        <v>629</v>
      </c>
      <c r="C321" s="1" t="s">
        <v>10</v>
      </c>
      <c r="D321" s="16">
        <v>49610.000000000007</v>
      </c>
    </row>
    <row r="322" spans="1:4" x14ac:dyDescent="0.2">
      <c r="A322" s="1" t="s">
        <v>630</v>
      </c>
      <c r="B322" s="1" t="s">
        <v>631</v>
      </c>
      <c r="C322" s="1" t="s">
        <v>10</v>
      </c>
      <c r="D322" s="16">
        <v>2090</v>
      </c>
    </row>
    <row r="323" spans="1:4" x14ac:dyDescent="0.2">
      <c r="A323" s="1" t="s">
        <v>632</v>
      </c>
      <c r="B323" s="1" t="s">
        <v>633</v>
      </c>
      <c r="C323" s="1" t="s">
        <v>10</v>
      </c>
      <c r="D323" s="16">
        <v>2090</v>
      </c>
    </row>
    <row r="324" spans="1:4" x14ac:dyDescent="0.2">
      <c r="A324" s="1" t="s">
        <v>634</v>
      </c>
      <c r="B324" s="1" t="s">
        <v>635</v>
      </c>
      <c r="C324" s="1" t="s">
        <v>10</v>
      </c>
      <c r="D324" s="16">
        <v>1210</v>
      </c>
    </row>
    <row r="325" spans="1:4" x14ac:dyDescent="0.2">
      <c r="A325" s="1" t="s">
        <v>636</v>
      </c>
      <c r="B325" s="1" t="s">
        <v>637</v>
      </c>
      <c r="C325" s="1" t="s">
        <v>10</v>
      </c>
      <c r="D325" s="16">
        <v>1430.0000000000002</v>
      </c>
    </row>
    <row r="326" spans="1:4" x14ac:dyDescent="0.2">
      <c r="A326" s="1" t="s">
        <v>638</v>
      </c>
      <c r="B326" s="1" t="s">
        <v>639</v>
      </c>
      <c r="C326" s="1" t="s">
        <v>10</v>
      </c>
      <c r="D326" s="16">
        <v>2200</v>
      </c>
    </row>
    <row r="327" spans="1:4" x14ac:dyDescent="0.2">
      <c r="A327" s="1" t="s">
        <v>640</v>
      </c>
      <c r="B327" s="1" t="s">
        <v>641</v>
      </c>
      <c r="C327" s="1" t="s">
        <v>10</v>
      </c>
      <c r="D327" s="16">
        <v>3795.0000000000005</v>
      </c>
    </row>
    <row r="328" spans="1:4" x14ac:dyDescent="0.2">
      <c r="A328" s="1" t="s">
        <v>642</v>
      </c>
      <c r="B328" s="1" t="s">
        <v>643</v>
      </c>
      <c r="C328" s="1" t="s">
        <v>10</v>
      </c>
      <c r="D328" s="16">
        <v>5115</v>
      </c>
    </row>
    <row r="329" spans="1:4" x14ac:dyDescent="0.2">
      <c r="A329" s="1" t="s">
        <v>644</v>
      </c>
      <c r="B329" s="1" t="s">
        <v>645</v>
      </c>
      <c r="C329" s="1" t="s">
        <v>10</v>
      </c>
      <c r="D329" s="16">
        <v>6050.0000000000009</v>
      </c>
    </row>
    <row r="330" spans="1:4" x14ac:dyDescent="0.2">
      <c r="A330" s="1" t="s">
        <v>646</v>
      </c>
      <c r="B330" s="1" t="s">
        <v>647</v>
      </c>
      <c r="C330" s="1" t="s">
        <v>10</v>
      </c>
      <c r="D330" s="16">
        <v>7810.0000000000009</v>
      </c>
    </row>
    <row r="331" spans="1:4" x14ac:dyDescent="0.2">
      <c r="A331" s="1" t="s">
        <v>648</v>
      </c>
      <c r="B331" s="1" t="s">
        <v>649</v>
      </c>
      <c r="C331" s="1" t="s">
        <v>10</v>
      </c>
      <c r="D331" s="16">
        <v>9625</v>
      </c>
    </row>
    <row r="332" spans="1:4" x14ac:dyDescent="0.2">
      <c r="A332" s="1" t="s">
        <v>650</v>
      </c>
      <c r="B332" s="1" t="s">
        <v>651</v>
      </c>
      <c r="C332" s="1" t="s">
        <v>10</v>
      </c>
      <c r="D332" s="16">
        <v>10835</v>
      </c>
    </row>
    <row r="333" spans="1:4" x14ac:dyDescent="0.2">
      <c r="A333" s="1" t="s">
        <v>652</v>
      </c>
      <c r="B333" s="1" t="s">
        <v>653</v>
      </c>
      <c r="C333" s="1" t="s">
        <v>10</v>
      </c>
      <c r="D333" s="16">
        <v>2420</v>
      </c>
    </row>
    <row r="334" spans="1:4" x14ac:dyDescent="0.2">
      <c r="A334" s="1" t="s">
        <v>654</v>
      </c>
      <c r="B334" s="1" t="s">
        <v>655</v>
      </c>
      <c r="C334" s="1" t="s">
        <v>10</v>
      </c>
      <c r="D334" s="16">
        <v>1100</v>
      </c>
    </row>
    <row r="335" spans="1:4" x14ac:dyDescent="0.2">
      <c r="A335" s="1" t="s">
        <v>656</v>
      </c>
      <c r="B335" s="1" t="s">
        <v>657</v>
      </c>
      <c r="C335" s="1" t="s">
        <v>10</v>
      </c>
      <c r="D335" s="16">
        <v>5500</v>
      </c>
    </row>
    <row r="336" spans="1:4" x14ac:dyDescent="0.2">
      <c r="A336" s="1" t="s">
        <v>658</v>
      </c>
      <c r="B336" s="1" t="s">
        <v>659</v>
      </c>
      <c r="C336" s="1" t="s">
        <v>10</v>
      </c>
      <c r="D336" s="16">
        <v>6600.0000000000009</v>
      </c>
    </row>
    <row r="337" spans="1:4" x14ac:dyDescent="0.2">
      <c r="A337" s="1" t="s">
        <v>660</v>
      </c>
      <c r="B337" s="1" t="s">
        <v>661</v>
      </c>
      <c r="C337" s="1" t="s">
        <v>10</v>
      </c>
      <c r="D337" s="16">
        <v>21010</v>
      </c>
    </row>
    <row r="338" spans="1:4" x14ac:dyDescent="0.2">
      <c r="A338" s="1" t="s">
        <v>662</v>
      </c>
      <c r="B338" s="1" t="s">
        <v>663</v>
      </c>
      <c r="C338" s="1" t="s">
        <v>10</v>
      </c>
      <c r="D338" s="16">
        <v>21560</v>
      </c>
    </row>
    <row r="339" spans="1:4" x14ac:dyDescent="0.2">
      <c r="A339" s="1" t="s">
        <v>664</v>
      </c>
      <c r="B339" s="1" t="s">
        <v>665</v>
      </c>
      <c r="C339" s="1" t="s">
        <v>10</v>
      </c>
      <c r="D339" s="16">
        <v>23430.000000000004</v>
      </c>
    </row>
    <row r="340" spans="1:4" x14ac:dyDescent="0.2">
      <c r="A340" s="1" t="s">
        <v>666</v>
      </c>
      <c r="B340" s="1" t="s">
        <v>667</v>
      </c>
      <c r="C340" s="1" t="s">
        <v>10</v>
      </c>
      <c r="D340" s="16">
        <v>25190.000000000004</v>
      </c>
    </row>
    <row r="341" spans="1:4" x14ac:dyDescent="0.2">
      <c r="A341" s="1" t="s">
        <v>668</v>
      </c>
      <c r="B341" s="1" t="s">
        <v>669</v>
      </c>
      <c r="C341" s="1" t="s">
        <v>10</v>
      </c>
      <c r="D341" s="16">
        <v>25410.000000000004</v>
      </c>
    </row>
    <row r="342" spans="1:4" x14ac:dyDescent="0.2">
      <c r="A342" s="1" t="s">
        <v>670</v>
      </c>
      <c r="B342" s="1" t="s">
        <v>671</v>
      </c>
      <c r="C342" s="1" t="s">
        <v>10</v>
      </c>
      <c r="D342" s="16">
        <v>25080.000000000004</v>
      </c>
    </row>
    <row r="343" spans="1:4" x14ac:dyDescent="0.2">
      <c r="A343" s="1" t="s">
        <v>672</v>
      </c>
      <c r="B343" s="1" t="s">
        <v>673</v>
      </c>
      <c r="C343" s="1" t="s">
        <v>10</v>
      </c>
      <c r="D343" s="16">
        <v>26510.000000000004</v>
      </c>
    </row>
    <row r="344" spans="1:4" x14ac:dyDescent="0.2">
      <c r="A344" s="1" t="s">
        <v>674</v>
      </c>
      <c r="B344" s="1" t="s">
        <v>675</v>
      </c>
      <c r="C344" s="1" t="s">
        <v>10</v>
      </c>
      <c r="D344" s="16">
        <v>28160.000000000004</v>
      </c>
    </row>
    <row r="345" spans="1:4" x14ac:dyDescent="0.2">
      <c r="A345" s="1" t="s">
        <v>676</v>
      </c>
      <c r="B345" s="1" t="s">
        <v>677</v>
      </c>
      <c r="C345" s="1" t="s">
        <v>10</v>
      </c>
      <c r="D345" s="16">
        <v>30140.000000000004</v>
      </c>
    </row>
    <row r="346" spans="1:4" x14ac:dyDescent="0.2">
      <c r="A346" s="1" t="s">
        <v>678</v>
      </c>
      <c r="B346" s="1" t="s">
        <v>679</v>
      </c>
      <c r="C346" s="1" t="s">
        <v>10</v>
      </c>
      <c r="D346" s="16">
        <v>30470.000000000004</v>
      </c>
    </row>
    <row r="347" spans="1:4" x14ac:dyDescent="0.2">
      <c r="A347" s="1" t="s">
        <v>680</v>
      </c>
      <c r="B347" s="1" t="s">
        <v>681</v>
      </c>
      <c r="C347" s="1" t="s">
        <v>10</v>
      </c>
      <c r="D347" s="16">
        <v>10285</v>
      </c>
    </row>
    <row r="348" spans="1:4" x14ac:dyDescent="0.2">
      <c r="A348" s="1" t="s">
        <v>682</v>
      </c>
      <c r="B348" s="1" t="s">
        <v>683</v>
      </c>
      <c r="C348" s="1" t="s">
        <v>10</v>
      </c>
      <c r="D348" s="16">
        <v>2695</v>
      </c>
    </row>
    <row r="349" spans="1:4" x14ac:dyDescent="0.2">
      <c r="A349" s="1" t="s">
        <v>684</v>
      </c>
      <c r="B349" s="1" t="s">
        <v>685</v>
      </c>
      <c r="C349" s="1" t="s">
        <v>10</v>
      </c>
      <c r="D349" s="16">
        <v>3575.0000000000005</v>
      </c>
    </row>
    <row r="350" spans="1:4" x14ac:dyDescent="0.2">
      <c r="A350" s="1" t="s">
        <v>686</v>
      </c>
      <c r="B350" s="1" t="s">
        <v>687</v>
      </c>
      <c r="C350" s="1" t="s">
        <v>10</v>
      </c>
      <c r="D350" s="16">
        <v>330</v>
      </c>
    </row>
    <row r="351" spans="1:4" x14ac:dyDescent="0.2">
      <c r="A351" s="1" t="s">
        <v>688</v>
      </c>
      <c r="B351" s="1" t="s">
        <v>689</v>
      </c>
      <c r="C351" s="1" t="s">
        <v>10</v>
      </c>
      <c r="D351" s="16">
        <v>896.50000000000011</v>
      </c>
    </row>
    <row r="352" spans="1:4" x14ac:dyDescent="0.2">
      <c r="A352" s="1" t="s">
        <v>690</v>
      </c>
      <c r="B352" s="1" t="s">
        <v>691</v>
      </c>
      <c r="C352" s="1" t="s">
        <v>10</v>
      </c>
      <c r="D352" s="16">
        <v>962.50000000000011</v>
      </c>
    </row>
    <row r="353" spans="1:4" x14ac:dyDescent="0.2">
      <c r="A353" s="1" t="s">
        <v>692</v>
      </c>
      <c r="B353" s="1" t="s">
        <v>693</v>
      </c>
      <c r="C353" s="1" t="s">
        <v>10</v>
      </c>
      <c r="D353" s="16">
        <v>1320</v>
      </c>
    </row>
    <row r="354" spans="1:4" x14ac:dyDescent="0.2">
      <c r="A354" s="1" t="s">
        <v>694</v>
      </c>
      <c r="B354" s="1" t="s">
        <v>695</v>
      </c>
      <c r="C354" s="1" t="s">
        <v>10</v>
      </c>
      <c r="D354" s="16">
        <v>715.00000000000011</v>
      </c>
    </row>
    <row r="355" spans="1:4" x14ac:dyDescent="0.2">
      <c r="A355" s="1" t="s">
        <v>696</v>
      </c>
      <c r="B355" s="1" t="s">
        <v>697</v>
      </c>
      <c r="C355" s="1" t="s">
        <v>10</v>
      </c>
      <c r="D355" s="16">
        <v>357.50000000000006</v>
      </c>
    </row>
    <row r="356" spans="1:4" x14ac:dyDescent="0.2">
      <c r="A356" s="1" t="s">
        <v>698</v>
      </c>
      <c r="B356" s="1" t="s">
        <v>699</v>
      </c>
      <c r="C356" s="1" t="s">
        <v>10</v>
      </c>
      <c r="D356" s="16">
        <v>1210</v>
      </c>
    </row>
    <row r="357" spans="1:4" x14ac:dyDescent="0.2">
      <c r="A357" s="1" t="s">
        <v>700</v>
      </c>
      <c r="B357" s="1" t="s">
        <v>701</v>
      </c>
      <c r="C357" s="1" t="s">
        <v>10</v>
      </c>
      <c r="D357" s="16">
        <v>1485.0000000000002</v>
      </c>
    </row>
    <row r="358" spans="1:4" x14ac:dyDescent="0.2">
      <c r="A358" s="1" t="s">
        <v>702</v>
      </c>
      <c r="B358" s="1" t="s">
        <v>703</v>
      </c>
      <c r="C358" s="1" t="s">
        <v>10</v>
      </c>
      <c r="D358" s="16">
        <v>841.50000000000011</v>
      </c>
    </row>
    <row r="359" spans="1:4" x14ac:dyDescent="0.2">
      <c r="A359" s="1" t="s">
        <v>704</v>
      </c>
      <c r="B359" s="1" t="s">
        <v>705</v>
      </c>
      <c r="C359" s="1" t="s">
        <v>10</v>
      </c>
      <c r="D359" s="16">
        <v>368.50000000000006</v>
      </c>
    </row>
    <row r="360" spans="1:4" x14ac:dyDescent="0.2">
      <c r="A360" s="1" t="s">
        <v>706</v>
      </c>
      <c r="B360" s="1" t="s">
        <v>707</v>
      </c>
      <c r="C360" s="1" t="s">
        <v>10</v>
      </c>
      <c r="D360" s="16">
        <v>550</v>
      </c>
    </row>
    <row r="361" spans="1:4" x14ac:dyDescent="0.2">
      <c r="A361" s="1" t="s">
        <v>708</v>
      </c>
      <c r="B361" s="1" t="s">
        <v>709</v>
      </c>
      <c r="C361" s="1" t="s">
        <v>10</v>
      </c>
      <c r="D361" s="16">
        <v>1320</v>
      </c>
    </row>
    <row r="362" spans="1:4" x14ac:dyDescent="0.2">
      <c r="A362" s="1" t="s">
        <v>710</v>
      </c>
      <c r="B362" s="1" t="s">
        <v>711</v>
      </c>
      <c r="C362" s="1" t="s">
        <v>10</v>
      </c>
      <c r="D362" s="16">
        <v>20790</v>
      </c>
    </row>
    <row r="363" spans="1:4" x14ac:dyDescent="0.2">
      <c r="A363" s="1" t="s">
        <v>712</v>
      </c>
      <c r="B363" s="1" t="s">
        <v>713</v>
      </c>
      <c r="C363" s="1" t="s">
        <v>10</v>
      </c>
      <c r="D363" s="16">
        <v>23210.000000000004</v>
      </c>
    </row>
    <row r="364" spans="1:4" x14ac:dyDescent="0.2">
      <c r="A364" s="1" t="s">
        <v>714</v>
      </c>
      <c r="B364" s="1" t="s">
        <v>715</v>
      </c>
      <c r="C364" s="1" t="s">
        <v>10</v>
      </c>
      <c r="D364" s="16">
        <v>24970.000000000004</v>
      </c>
    </row>
    <row r="365" spans="1:4" x14ac:dyDescent="0.2">
      <c r="A365" s="1" t="s">
        <v>716</v>
      </c>
      <c r="B365" s="1" t="s">
        <v>717</v>
      </c>
      <c r="C365" s="1" t="s">
        <v>10</v>
      </c>
      <c r="D365" s="16">
        <v>26950.000000000004</v>
      </c>
    </row>
    <row r="366" spans="1:4" x14ac:dyDescent="0.2">
      <c r="A366" s="1" t="s">
        <v>718</v>
      </c>
      <c r="B366" s="1" t="s">
        <v>719</v>
      </c>
      <c r="C366" s="1" t="s">
        <v>10</v>
      </c>
      <c r="D366" s="16">
        <v>28600.000000000004</v>
      </c>
    </row>
    <row r="367" spans="1:4" x14ac:dyDescent="0.2">
      <c r="A367" s="1" t="s">
        <v>720</v>
      </c>
      <c r="B367" s="1" t="s">
        <v>721</v>
      </c>
      <c r="C367" s="1" t="s">
        <v>10</v>
      </c>
      <c r="D367" s="16">
        <v>32120.000000000004</v>
      </c>
    </row>
    <row r="368" spans="1:4" x14ac:dyDescent="0.2">
      <c r="A368" s="1" t="s">
        <v>722</v>
      </c>
      <c r="B368" s="1" t="s">
        <v>723</v>
      </c>
      <c r="C368" s="1" t="s">
        <v>10</v>
      </c>
      <c r="D368" s="16">
        <v>33550</v>
      </c>
    </row>
    <row r="369" spans="1:4" x14ac:dyDescent="0.2">
      <c r="A369" s="1" t="s">
        <v>724</v>
      </c>
      <c r="B369" s="1" t="s">
        <v>725</v>
      </c>
      <c r="C369" s="1" t="s">
        <v>10</v>
      </c>
      <c r="D369" s="16">
        <v>15950.000000000002</v>
      </c>
    </row>
    <row r="370" spans="1:4" x14ac:dyDescent="0.2">
      <c r="A370" s="1" t="s">
        <v>726</v>
      </c>
      <c r="B370" s="1" t="s">
        <v>727</v>
      </c>
      <c r="C370" s="1" t="s">
        <v>10</v>
      </c>
      <c r="D370" s="16">
        <v>1078</v>
      </c>
    </row>
    <row r="371" spans="1:4" x14ac:dyDescent="0.2">
      <c r="A371" s="1" t="s">
        <v>728</v>
      </c>
      <c r="B371" s="1" t="s">
        <v>729</v>
      </c>
      <c r="C371" s="1" t="s">
        <v>10</v>
      </c>
      <c r="D371" s="16">
        <v>412.50000000000006</v>
      </c>
    </row>
    <row r="372" spans="1:4" x14ac:dyDescent="0.2">
      <c r="A372" s="1" t="s">
        <v>730</v>
      </c>
      <c r="B372" s="1" t="s">
        <v>731</v>
      </c>
      <c r="C372" s="1" t="s">
        <v>10</v>
      </c>
      <c r="D372" s="16">
        <v>1320</v>
      </c>
    </row>
    <row r="373" spans="1:4" x14ac:dyDescent="0.2">
      <c r="A373" s="1" t="s">
        <v>732</v>
      </c>
      <c r="B373" s="1" t="s">
        <v>733</v>
      </c>
      <c r="C373" s="1" t="s">
        <v>10</v>
      </c>
      <c r="D373" s="16">
        <v>4345</v>
      </c>
    </row>
    <row r="374" spans="1:4" x14ac:dyDescent="0.2">
      <c r="A374" s="1" t="s">
        <v>734</v>
      </c>
      <c r="B374" s="1" t="s">
        <v>735</v>
      </c>
      <c r="C374" s="1" t="s">
        <v>10</v>
      </c>
      <c r="D374" s="16">
        <v>31900.000000000004</v>
      </c>
    </row>
    <row r="375" spans="1:4" x14ac:dyDescent="0.2">
      <c r="A375" s="1" t="s">
        <v>736</v>
      </c>
      <c r="B375" s="1" t="s">
        <v>737</v>
      </c>
      <c r="C375" s="1" t="s">
        <v>10</v>
      </c>
      <c r="D375" s="16">
        <v>34342</v>
      </c>
    </row>
    <row r="376" spans="1:4" x14ac:dyDescent="0.2">
      <c r="A376" s="1" t="s">
        <v>738</v>
      </c>
      <c r="B376" s="1" t="s">
        <v>739</v>
      </c>
      <c r="C376" s="1" t="s">
        <v>10</v>
      </c>
      <c r="D376" s="16">
        <v>38742</v>
      </c>
    </row>
    <row r="377" spans="1:4" x14ac:dyDescent="0.2">
      <c r="A377" s="1" t="s">
        <v>740</v>
      </c>
      <c r="B377" s="1" t="s">
        <v>741</v>
      </c>
      <c r="C377" s="1" t="s">
        <v>10</v>
      </c>
      <c r="D377" s="16">
        <v>40480</v>
      </c>
    </row>
    <row r="378" spans="1:4" x14ac:dyDescent="0.2">
      <c r="A378" s="1" t="s">
        <v>742</v>
      </c>
      <c r="B378" s="1" t="s">
        <v>743</v>
      </c>
      <c r="C378" s="1" t="s">
        <v>10</v>
      </c>
      <c r="D378" s="16">
        <v>42680</v>
      </c>
    </row>
    <row r="379" spans="1:4" x14ac:dyDescent="0.2">
      <c r="A379" s="1" t="s">
        <v>744</v>
      </c>
      <c r="B379" s="1" t="s">
        <v>745</v>
      </c>
      <c r="C379" s="1" t="s">
        <v>10</v>
      </c>
      <c r="D379" s="16">
        <v>28600.000000000004</v>
      </c>
    </row>
    <row r="380" spans="1:4" x14ac:dyDescent="0.2">
      <c r="A380" s="1" t="s">
        <v>746</v>
      </c>
      <c r="B380" s="1" t="s">
        <v>747</v>
      </c>
      <c r="C380" s="1" t="s">
        <v>10</v>
      </c>
      <c r="D380" s="16">
        <v>17270</v>
      </c>
    </row>
    <row r="381" spans="1:4" x14ac:dyDescent="0.2">
      <c r="A381" s="1" t="s">
        <v>748</v>
      </c>
      <c r="B381" s="1" t="s">
        <v>749</v>
      </c>
      <c r="C381" s="1" t="s">
        <v>10</v>
      </c>
      <c r="D381" s="16">
        <v>3080.0000000000005</v>
      </c>
    </row>
    <row r="382" spans="1:4" x14ac:dyDescent="0.2">
      <c r="A382" s="1" t="s">
        <v>750</v>
      </c>
      <c r="B382" s="1" t="s">
        <v>751</v>
      </c>
      <c r="C382" s="1" t="s">
        <v>10</v>
      </c>
      <c r="D382" s="16">
        <v>2530</v>
      </c>
    </row>
    <row r="383" spans="1:4" x14ac:dyDescent="0.2">
      <c r="A383" s="1" t="s">
        <v>752</v>
      </c>
      <c r="B383" s="1" t="s">
        <v>753</v>
      </c>
      <c r="C383" s="1" t="s">
        <v>10</v>
      </c>
      <c r="D383" s="16">
        <v>3795.0000000000005</v>
      </c>
    </row>
    <row r="384" spans="1:4" x14ac:dyDescent="0.2">
      <c r="A384" s="1" t="s">
        <v>754</v>
      </c>
      <c r="B384" s="1" t="s">
        <v>755</v>
      </c>
      <c r="C384" s="1" t="s">
        <v>10</v>
      </c>
      <c r="D384" s="16">
        <v>21560</v>
      </c>
    </row>
    <row r="385" spans="1:4" x14ac:dyDescent="0.2">
      <c r="A385" s="1" t="s">
        <v>756</v>
      </c>
      <c r="B385" s="1" t="s">
        <v>757</v>
      </c>
      <c r="C385" s="1" t="s">
        <v>10</v>
      </c>
      <c r="D385" s="16">
        <v>24970.000000000004</v>
      </c>
    </row>
    <row r="386" spans="1:4" x14ac:dyDescent="0.2">
      <c r="A386" s="1" t="s">
        <v>758</v>
      </c>
      <c r="B386" s="1" t="s">
        <v>759</v>
      </c>
      <c r="C386" s="1" t="s">
        <v>10</v>
      </c>
      <c r="D386" s="16">
        <v>27390.000000000004</v>
      </c>
    </row>
    <row r="387" spans="1:4" x14ac:dyDescent="0.2">
      <c r="A387" s="1" t="s">
        <v>760</v>
      </c>
      <c r="B387" s="1" t="s">
        <v>761</v>
      </c>
      <c r="C387" s="1" t="s">
        <v>10</v>
      </c>
      <c r="D387" s="16">
        <v>38170</v>
      </c>
    </row>
    <row r="388" spans="1:4" x14ac:dyDescent="0.2">
      <c r="A388" s="1" t="s">
        <v>762</v>
      </c>
      <c r="B388" s="1" t="s">
        <v>763</v>
      </c>
      <c r="C388" s="1" t="s">
        <v>10</v>
      </c>
      <c r="D388" s="16">
        <v>35860</v>
      </c>
    </row>
    <row r="389" spans="1:4" x14ac:dyDescent="0.2">
      <c r="A389" s="1" t="s">
        <v>764</v>
      </c>
      <c r="B389" s="1" t="s">
        <v>765</v>
      </c>
      <c r="C389" s="1" t="s">
        <v>10</v>
      </c>
      <c r="D389" s="16">
        <v>23540.000000000004</v>
      </c>
    </row>
    <row r="390" spans="1:4" x14ac:dyDescent="0.2">
      <c r="A390" s="1" t="s">
        <v>766</v>
      </c>
      <c r="B390" s="1" t="s">
        <v>767</v>
      </c>
      <c r="C390" s="1" t="s">
        <v>10</v>
      </c>
      <c r="D390" s="16">
        <v>28270.000000000004</v>
      </c>
    </row>
    <row r="391" spans="1:4" x14ac:dyDescent="0.2">
      <c r="A391" s="1" t="s">
        <v>768</v>
      </c>
      <c r="B391" s="1" t="s">
        <v>769</v>
      </c>
      <c r="C391" s="1" t="s">
        <v>10</v>
      </c>
      <c r="D391" s="16">
        <v>34980</v>
      </c>
    </row>
    <row r="392" spans="1:4" x14ac:dyDescent="0.2">
      <c r="A392" s="1" t="s">
        <v>770</v>
      </c>
      <c r="B392" s="1" t="s">
        <v>761</v>
      </c>
      <c r="C392" s="1" t="s">
        <v>10</v>
      </c>
      <c r="D392" s="16">
        <v>41470</v>
      </c>
    </row>
    <row r="393" spans="1:4" x14ac:dyDescent="0.2">
      <c r="A393" s="1" t="s">
        <v>771</v>
      </c>
      <c r="B393" s="1" t="s">
        <v>772</v>
      </c>
      <c r="C393" s="1" t="s">
        <v>10</v>
      </c>
      <c r="D393" s="16">
        <v>27940.000000000004</v>
      </c>
    </row>
    <row r="394" spans="1:4" x14ac:dyDescent="0.2">
      <c r="A394" s="1" t="s">
        <v>773</v>
      </c>
      <c r="B394" s="1" t="s">
        <v>774</v>
      </c>
      <c r="C394" s="1" t="s">
        <v>10</v>
      </c>
      <c r="D394" s="16">
        <v>30360.000000000004</v>
      </c>
    </row>
    <row r="395" spans="1:4" x14ac:dyDescent="0.2">
      <c r="A395" s="1" t="s">
        <v>775</v>
      </c>
      <c r="B395" s="1" t="s">
        <v>776</v>
      </c>
      <c r="C395" s="1" t="s">
        <v>10</v>
      </c>
      <c r="D395" s="16">
        <v>37840</v>
      </c>
    </row>
    <row r="396" spans="1:4" x14ac:dyDescent="0.2">
      <c r="A396" s="1" t="s">
        <v>777</v>
      </c>
      <c r="B396" s="1" t="s">
        <v>778</v>
      </c>
      <c r="C396" s="1" t="s">
        <v>10</v>
      </c>
      <c r="D396" s="16">
        <v>39380</v>
      </c>
    </row>
    <row r="397" spans="1:4" x14ac:dyDescent="0.2">
      <c r="A397" s="1" t="s">
        <v>779</v>
      </c>
      <c r="B397" s="1" t="s">
        <v>780</v>
      </c>
      <c r="C397" s="1" t="s">
        <v>10</v>
      </c>
      <c r="D397" s="16">
        <v>37070</v>
      </c>
    </row>
    <row r="398" spans="1:4" x14ac:dyDescent="0.2">
      <c r="A398" s="1" t="s">
        <v>781</v>
      </c>
      <c r="B398" s="1" t="s">
        <v>782</v>
      </c>
      <c r="C398" s="1" t="s">
        <v>10</v>
      </c>
      <c r="D398" s="16">
        <v>45100.000000000007</v>
      </c>
    </row>
    <row r="399" spans="1:4" x14ac:dyDescent="0.2">
      <c r="A399" s="1" t="s">
        <v>783</v>
      </c>
      <c r="B399" s="1" t="s">
        <v>784</v>
      </c>
      <c r="C399" s="1" t="s">
        <v>10</v>
      </c>
      <c r="D399" s="16">
        <v>47080.000000000007</v>
      </c>
    </row>
    <row r="400" spans="1:4" x14ac:dyDescent="0.2">
      <c r="A400" s="1" t="s">
        <v>785</v>
      </c>
      <c r="B400" s="1" t="s">
        <v>786</v>
      </c>
      <c r="C400" s="1" t="s">
        <v>10</v>
      </c>
      <c r="D400" s="16">
        <v>46860.000000000007</v>
      </c>
    </row>
    <row r="401" spans="1:4" x14ac:dyDescent="0.2">
      <c r="A401" s="1" t="s">
        <v>787</v>
      </c>
      <c r="B401" s="1" t="s">
        <v>788</v>
      </c>
      <c r="C401" s="1" t="s">
        <v>10</v>
      </c>
      <c r="D401" s="16">
        <v>48950.000000000007</v>
      </c>
    </row>
    <row r="402" spans="1:4" x14ac:dyDescent="0.2">
      <c r="A402" s="1" t="s">
        <v>789</v>
      </c>
      <c r="B402" s="1" t="s">
        <v>790</v>
      </c>
      <c r="C402" s="1" t="s">
        <v>10</v>
      </c>
      <c r="D402" s="16">
        <v>52800.000000000007</v>
      </c>
    </row>
    <row r="403" spans="1:4" x14ac:dyDescent="0.2">
      <c r="A403" s="1" t="s">
        <v>791</v>
      </c>
      <c r="B403" s="1" t="s">
        <v>792</v>
      </c>
      <c r="C403" s="1" t="s">
        <v>10</v>
      </c>
      <c r="D403" s="16">
        <v>56870.000000000007</v>
      </c>
    </row>
    <row r="404" spans="1:4" x14ac:dyDescent="0.2">
      <c r="A404" s="1" t="s">
        <v>793</v>
      </c>
      <c r="B404" s="1" t="s">
        <v>794</v>
      </c>
      <c r="C404" s="1" t="s">
        <v>10</v>
      </c>
      <c r="D404" s="16">
        <v>16720</v>
      </c>
    </row>
    <row r="405" spans="1:4" x14ac:dyDescent="0.2">
      <c r="A405" s="1" t="s">
        <v>795</v>
      </c>
      <c r="B405" s="1" t="s">
        <v>796</v>
      </c>
      <c r="C405" s="1" t="s">
        <v>10</v>
      </c>
      <c r="D405" s="16">
        <v>16610</v>
      </c>
    </row>
    <row r="406" spans="1:4" x14ac:dyDescent="0.2">
      <c r="A406" s="1" t="s">
        <v>797</v>
      </c>
      <c r="B406" s="1" t="s">
        <v>798</v>
      </c>
      <c r="C406" s="1" t="s">
        <v>10</v>
      </c>
      <c r="D406" s="16">
        <v>1100</v>
      </c>
    </row>
    <row r="407" spans="1:4" x14ac:dyDescent="0.2">
      <c r="A407" s="1" t="s">
        <v>799</v>
      </c>
      <c r="B407" s="1" t="s">
        <v>800</v>
      </c>
      <c r="C407" s="1" t="s">
        <v>10</v>
      </c>
      <c r="D407" s="16">
        <v>5500</v>
      </c>
    </row>
    <row r="408" spans="1:4" x14ac:dyDescent="0.2">
      <c r="A408" s="1" t="s">
        <v>801</v>
      </c>
      <c r="B408" s="1" t="s">
        <v>802</v>
      </c>
      <c r="C408" s="1" t="s">
        <v>10</v>
      </c>
      <c r="D408" s="16">
        <v>8250</v>
      </c>
    </row>
    <row r="409" spans="1:4" x14ac:dyDescent="0.2">
      <c r="A409" s="1" t="s">
        <v>803</v>
      </c>
      <c r="B409" s="1" t="s">
        <v>804</v>
      </c>
      <c r="C409" s="1" t="s">
        <v>10</v>
      </c>
      <c r="D409" s="16">
        <v>209.00000000000003</v>
      </c>
    </row>
    <row r="410" spans="1:4" x14ac:dyDescent="0.2">
      <c r="A410" s="1" t="s">
        <v>805</v>
      </c>
      <c r="B410" s="1" t="s">
        <v>806</v>
      </c>
      <c r="C410" s="1" t="s">
        <v>10</v>
      </c>
      <c r="D410" s="16">
        <v>957.00000000000011</v>
      </c>
    </row>
    <row r="411" spans="1:4" x14ac:dyDescent="0.2">
      <c r="A411" s="1" t="s">
        <v>807</v>
      </c>
      <c r="B411" s="1" t="s">
        <v>808</v>
      </c>
      <c r="C411" s="1" t="s">
        <v>34</v>
      </c>
      <c r="D411" s="16">
        <v>1001.0000000000001</v>
      </c>
    </row>
    <row r="412" spans="1:4" x14ac:dyDescent="0.2">
      <c r="A412" s="1" t="s">
        <v>809</v>
      </c>
      <c r="B412" s="1" t="s">
        <v>810</v>
      </c>
      <c r="C412" s="1" t="s">
        <v>34</v>
      </c>
      <c r="D412" s="16">
        <v>412.50000000000006</v>
      </c>
    </row>
    <row r="413" spans="1:4" x14ac:dyDescent="0.2">
      <c r="A413" s="1" t="s">
        <v>811</v>
      </c>
      <c r="B413" s="1" t="s">
        <v>812</v>
      </c>
      <c r="C413" s="1" t="s">
        <v>34</v>
      </c>
      <c r="D413" s="16">
        <v>913.00000000000011</v>
      </c>
    </row>
    <row r="414" spans="1:4" x14ac:dyDescent="0.2">
      <c r="A414" s="1" t="s">
        <v>813</v>
      </c>
      <c r="B414" s="1" t="s">
        <v>814</v>
      </c>
      <c r="C414" s="1" t="s">
        <v>34</v>
      </c>
      <c r="D414" s="16">
        <v>1078</v>
      </c>
    </row>
    <row r="415" spans="1:4" x14ac:dyDescent="0.2">
      <c r="A415" s="1" t="s">
        <v>815</v>
      </c>
      <c r="B415" s="1" t="s">
        <v>816</v>
      </c>
      <c r="C415" s="1" t="s">
        <v>34</v>
      </c>
      <c r="D415" s="16">
        <v>1078</v>
      </c>
    </row>
    <row r="416" spans="1:4" x14ac:dyDescent="0.2">
      <c r="A416" s="1" t="s">
        <v>817</v>
      </c>
      <c r="B416" s="1" t="s">
        <v>818</v>
      </c>
      <c r="C416" s="1" t="s">
        <v>34</v>
      </c>
      <c r="D416" s="16">
        <v>1210</v>
      </c>
    </row>
    <row r="417" spans="1:4" x14ac:dyDescent="0.2">
      <c r="A417" s="1" t="s">
        <v>819</v>
      </c>
      <c r="B417" s="1" t="s">
        <v>820</v>
      </c>
      <c r="C417" s="1" t="s">
        <v>34</v>
      </c>
      <c r="D417" s="16">
        <v>1870.0000000000002</v>
      </c>
    </row>
    <row r="418" spans="1:4" x14ac:dyDescent="0.2">
      <c r="A418" s="1" t="s">
        <v>821</v>
      </c>
      <c r="B418" s="1" t="s">
        <v>822</v>
      </c>
      <c r="C418" s="1" t="s">
        <v>34</v>
      </c>
      <c r="D418" s="16">
        <v>1760.0000000000002</v>
      </c>
    </row>
    <row r="419" spans="1:4" x14ac:dyDescent="0.2">
      <c r="A419" s="1" t="s">
        <v>823</v>
      </c>
      <c r="B419" s="1" t="s">
        <v>824</v>
      </c>
      <c r="C419" s="1" t="s">
        <v>34</v>
      </c>
      <c r="D419" s="16">
        <v>1815.0000000000002</v>
      </c>
    </row>
    <row r="420" spans="1:4" x14ac:dyDescent="0.2">
      <c r="A420" s="1" t="s">
        <v>825</v>
      </c>
      <c r="B420" s="1" t="s">
        <v>826</v>
      </c>
      <c r="C420" s="1" t="s">
        <v>34</v>
      </c>
      <c r="D420" s="16">
        <v>869.00000000000011</v>
      </c>
    </row>
    <row r="421" spans="1:4" x14ac:dyDescent="0.2">
      <c r="A421" s="1" t="s">
        <v>827</v>
      </c>
      <c r="B421" s="1" t="s">
        <v>828</v>
      </c>
      <c r="C421" s="1" t="s">
        <v>34</v>
      </c>
      <c r="D421" s="16">
        <v>869.00000000000011</v>
      </c>
    </row>
    <row r="422" spans="1:4" x14ac:dyDescent="0.2">
      <c r="A422" s="1" t="s">
        <v>829</v>
      </c>
      <c r="B422" s="1" t="s">
        <v>830</v>
      </c>
      <c r="C422" s="1" t="s">
        <v>34</v>
      </c>
      <c r="D422" s="16">
        <v>913.00000000000011</v>
      </c>
    </row>
    <row r="423" spans="1:4" x14ac:dyDescent="0.2">
      <c r="A423" s="1" t="s">
        <v>831</v>
      </c>
      <c r="B423" s="1" t="s">
        <v>832</v>
      </c>
      <c r="C423" s="1" t="s">
        <v>34</v>
      </c>
      <c r="D423" s="16">
        <v>2200</v>
      </c>
    </row>
    <row r="424" spans="1:4" x14ac:dyDescent="0.2">
      <c r="A424" s="1" t="s">
        <v>833</v>
      </c>
      <c r="B424" s="1" t="s">
        <v>834</v>
      </c>
      <c r="C424" s="1" t="s">
        <v>34</v>
      </c>
      <c r="D424" s="16">
        <v>1650.0000000000002</v>
      </c>
    </row>
    <row r="425" spans="1:4" x14ac:dyDescent="0.2">
      <c r="A425" s="1" t="s">
        <v>835</v>
      </c>
      <c r="B425" s="1" t="s">
        <v>836</v>
      </c>
      <c r="C425" s="1" t="s">
        <v>34</v>
      </c>
      <c r="D425" s="16">
        <v>1650.0000000000002</v>
      </c>
    </row>
    <row r="426" spans="1:4" x14ac:dyDescent="0.2">
      <c r="A426" s="1" t="s">
        <v>837</v>
      </c>
      <c r="B426" s="1" t="s">
        <v>838</v>
      </c>
      <c r="C426" s="1" t="s">
        <v>34</v>
      </c>
      <c r="D426" s="16">
        <v>1650.0000000000002</v>
      </c>
    </row>
    <row r="427" spans="1:4" x14ac:dyDescent="0.2">
      <c r="A427" s="1" t="s">
        <v>839</v>
      </c>
      <c r="B427" s="1" t="s">
        <v>840</v>
      </c>
      <c r="C427" s="1" t="s">
        <v>34</v>
      </c>
      <c r="D427" s="16">
        <v>1815.0000000000002</v>
      </c>
    </row>
    <row r="428" spans="1:4" x14ac:dyDescent="0.2">
      <c r="A428" s="1" t="s">
        <v>841</v>
      </c>
      <c r="B428" s="1" t="s">
        <v>842</v>
      </c>
      <c r="C428" s="1" t="s">
        <v>34</v>
      </c>
      <c r="D428" s="16">
        <v>1815.0000000000002</v>
      </c>
    </row>
    <row r="429" spans="1:4" x14ac:dyDescent="0.2">
      <c r="A429" s="1" t="s">
        <v>843</v>
      </c>
      <c r="B429" s="1" t="s">
        <v>844</v>
      </c>
      <c r="C429" s="1" t="s">
        <v>34</v>
      </c>
      <c r="D429" s="16">
        <v>91.300000000000011</v>
      </c>
    </row>
    <row r="430" spans="1:4" x14ac:dyDescent="0.2">
      <c r="A430" s="1" t="s">
        <v>845</v>
      </c>
      <c r="B430" s="1" t="s">
        <v>846</v>
      </c>
      <c r="C430" s="1" t="s">
        <v>34</v>
      </c>
      <c r="D430" s="16">
        <v>275</v>
      </c>
    </row>
    <row r="431" spans="1:4" x14ac:dyDescent="0.2">
      <c r="A431" s="1" t="s">
        <v>847</v>
      </c>
      <c r="B431" s="1" t="s">
        <v>848</v>
      </c>
      <c r="C431" s="1" t="s">
        <v>34</v>
      </c>
      <c r="D431" s="16">
        <v>181.50000000000003</v>
      </c>
    </row>
    <row r="432" spans="1:4" x14ac:dyDescent="0.2">
      <c r="A432" s="1" t="s">
        <v>849</v>
      </c>
      <c r="B432" s="1" t="s">
        <v>850</v>
      </c>
      <c r="C432" s="1" t="s">
        <v>10</v>
      </c>
      <c r="D432" s="16">
        <v>159.5</v>
      </c>
    </row>
    <row r="433" spans="1:4" x14ac:dyDescent="0.2">
      <c r="A433" s="1" t="s">
        <v>851</v>
      </c>
      <c r="B433" s="1" t="s">
        <v>852</v>
      </c>
      <c r="C433" s="1" t="s">
        <v>10</v>
      </c>
      <c r="D433" s="16">
        <v>253.00000000000003</v>
      </c>
    </row>
    <row r="434" spans="1:4" x14ac:dyDescent="0.2">
      <c r="A434" s="1" t="s">
        <v>853</v>
      </c>
      <c r="B434" s="1" t="s">
        <v>854</v>
      </c>
      <c r="C434" s="1" t="s">
        <v>10</v>
      </c>
      <c r="D434" s="16">
        <v>92.95</v>
      </c>
    </row>
    <row r="435" spans="1:4" x14ac:dyDescent="0.2">
      <c r="A435" s="1" t="s">
        <v>855</v>
      </c>
      <c r="B435" s="1" t="s">
        <v>856</v>
      </c>
      <c r="C435" s="1" t="s">
        <v>10</v>
      </c>
      <c r="D435" s="16">
        <v>159.5</v>
      </c>
    </row>
    <row r="436" spans="1:4" x14ac:dyDescent="0.2">
      <c r="A436" s="1" t="s">
        <v>857</v>
      </c>
      <c r="B436" s="1" t="s">
        <v>858</v>
      </c>
      <c r="C436" s="1" t="s">
        <v>10</v>
      </c>
      <c r="D436" s="16">
        <v>214.50000000000003</v>
      </c>
    </row>
    <row r="437" spans="1:4" x14ac:dyDescent="0.2">
      <c r="A437" s="1" t="s">
        <v>859</v>
      </c>
      <c r="B437" s="1" t="s">
        <v>860</v>
      </c>
      <c r="C437" s="1" t="s">
        <v>10</v>
      </c>
      <c r="D437" s="16">
        <v>308</v>
      </c>
    </row>
    <row r="438" spans="1:4" x14ac:dyDescent="0.2">
      <c r="A438" s="1" t="s">
        <v>861</v>
      </c>
      <c r="B438" s="1" t="s">
        <v>862</v>
      </c>
      <c r="C438" s="1" t="s">
        <v>10</v>
      </c>
      <c r="D438" s="16">
        <v>91.300000000000011</v>
      </c>
    </row>
    <row r="439" spans="1:4" x14ac:dyDescent="0.2">
      <c r="A439" s="1" t="s">
        <v>863</v>
      </c>
      <c r="B439" s="1" t="s">
        <v>864</v>
      </c>
      <c r="C439" s="1" t="s">
        <v>10</v>
      </c>
      <c r="D439" s="16">
        <v>91.300000000000011</v>
      </c>
    </row>
    <row r="440" spans="1:4" x14ac:dyDescent="0.2">
      <c r="A440" s="1" t="s">
        <v>865</v>
      </c>
      <c r="B440" s="1" t="s">
        <v>866</v>
      </c>
      <c r="C440" s="1" t="s">
        <v>10</v>
      </c>
      <c r="D440" s="16">
        <v>91.300000000000011</v>
      </c>
    </row>
    <row r="441" spans="1:4" x14ac:dyDescent="0.2">
      <c r="A441" s="1" t="s">
        <v>867</v>
      </c>
      <c r="B441" s="1" t="s">
        <v>868</v>
      </c>
      <c r="C441" s="1" t="s">
        <v>10</v>
      </c>
      <c r="D441" s="16">
        <v>91.300000000000011</v>
      </c>
    </row>
    <row r="442" spans="1:4" x14ac:dyDescent="0.2">
      <c r="A442" s="1" t="s">
        <v>869</v>
      </c>
      <c r="B442" s="1" t="s">
        <v>870</v>
      </c>
      <c r="C442" s="1" t="s">
        <v>10</v>
      </c>
      <c r="D442" s="16">
        <v>91.300000000000011</v>
      </c>
    </row>
    <row r="443" spans="1:4" x14ac:dyDescent="0.2">
      <c r="A443" s="1" t="s">
        <v>871</v>
      </c>
      <c r="B443" s="1" t="s">
        <v>872</v>
      </c>
      <c r="C443" s="1" t="s">
        <v>10</v>
      </c>
      <c r="D443" s="16">
        <v>91.300000000000011</v>
      </c>
    </row>
    <row r="444" spans="1:4" x14ac:dyDescent="0.2">
      <c r="A444" s="1" t="s">
        <v>873</v>
      </c>
      <c r="B444" s="1" t="s">
        <v>874</v>
      </c>
      <c r="C444" s="1" t="s">
        <v>34</v>
      </c>
      <c r="D444" s="16">
        <v>616</v>
      </c>
    </row>
    <row r="445" spans="1:4" x14ac:dyDescent="0.2">
      <c r="A445" s="1" t="s">
        <v>875</v>
      </c>
      <c r="B445" s="1" t="s">
        <v>876</v>
      </c>
      <c r="C445" s="1" t="s">
        <v>34</v>
      </c>
      <c r="D445" s="16">
        <v>1094.5</v>
      </c>
    </row>
    <row r="446" spans="1:4" x14ac:dyDescent="0.2">
      <c r="A446" s="1" t="s">
        <v>877</v>
      </c>
      <c r="B446" s="1" t="s">
        <v>878</v>
      </c>
      <c r="C446" s="1" t="s">
        <v>34</v>
      </c>
      <c r="D446" s="16">
        <v>91.300000000000011</v>
      </c>
    </row>
    <row r="447" spans="1:4" x14ac:dyDescent="0.2">
      <c r="A447" s="1" t="s">
        <v>879</v>
      </c>
      <c r="B447" s="1" t="s">
        <v>880</v>
      </c>
      <c r="C447" s="1" t="s">
        <v>34</v>
      </c>
      <c r="D447" s="16">
        <v>159.5</v>
      </c>
    </row>
    <row r="448" spans="1:4" x14ac:dyDescent="0.2">
      <c r="A448" s="1" t="s">
        <v>881</v>
      </c>
      <c r="B448" s="1" t="s">
        <v>882</v>
      </c>
      <c r="C448" s="1" t="s">
        <v>34</v>
      </c>
      <c r="D448" s="16">
        <v>275</v>
      </c>
    </row>
    <row r="449" spans="1:4" x14ac:dyDescent="0.2">
      <c r="A449" s="1" t="s">
        <v>883</v>
      </c>
      <c r="B449" s="1" t="s">
        <v>884</v>
      </c>
      <c r="C449" s="1" t="s">
        <v>34</v>
      </c>
      <c r="D449" s="16">
        <v>40590</v>
      </c>
    </row>
    <row r="450" spans="1:4" x14ac:dyDescent="0.2">
      <c r="A450" s="1" t="s">
        <v>885</v>
      </c>
      <c r="B450" s="1" t="s">
        <v>886</v>
      </c>
      <c r="C450" s="1" t="s">
        <v>34</v>
      </c>
      <c r="D450" s="16">
        <v>47190.000000000007</v>
      </c>
    </row>
    <row r="451" spans="1:4" x14ac:dyDescent="0.2">
      <c r="A451" s="1" t="s">
        <v>887</v>
      </c>
      <c r="B451" s="1" t="s">
        <v>888</v>
      </c>
      <c r="C451" s="1" t="s">
        <v>34</v>
      </c>
      <c r="D451" s="16">
        <v>5830.0000000000009</v>
      </c>
    </row>
    <row r="452" spans="1:4" x14ac:dyDescent="0.2">
      <c r="A452" s="1" t="s">
        <v>889</v>
      </c>
      <c r="B452" s="1" t="s">
        <v>890</v>
      </c>
      <c r="C452" s="1" t="s">
        <v>10</v>
      </c>
      <c r="D452" s="16">
        <v>3245.0000000000005</v>
      </c>
    </row>
    <row r="453" spans="1:4" x14ac:dyDescent="0.2">
      <c r="A453" s="1" t="s">
        <v>891</v>
      </c>
      <c r="B453" s="1" t="s">
        <v>892</v>
      </c>
      <c r="C453" s="1" t="s">
        <v>10</v>
      </c>
      <c r="D453" s="16">
        <v>297</v>
      </c>
    </row>
    <row r="454" spans="1:4" x14ac:dyDescent="0.2">
      <c r="A454" s="1" t="s">
        <v>893</v>
      </c>
      <c r="B454" s="1" t="s">
        <v>894</v>
      </c>
      <c r="C454" s="1" t="s">
        <v>10</v>
      </c>
      <c r="D454" s="16">
        <v>297</v>
      </c>
    </row>
    <row r="455" spans="1:4" x14ac:dyDescent="0.2">
      <c r="A455" s="1" t="s">
        <v>895</v>
      </c>
      <c r="B455" s="1" t="s">
        <v>896</v>
      </c>
      <c r="C455" s="1" t="s">
        <v>10</v>
      </c>
      <c r="D455" s="16">
        <v>236.50000000000003</v>
      </c>
    </row>
    <row r="456" spans="1:4" x14ac:dyDescent="0.2">
      <c r="A456" s="1" t="s">
        <v>897</v>
      </c>
      <c r="B456" s="1" t="s">
        <v>898</v>
      </c>
      <c r="C456" s="1" t="s">
        <v>10</v>
      </c>
      <c r="D456" s="16">
        <v>357.50000000000006</v>
      </c>
    </row>
    <row r="457" spans="1:4" x14ac:dyDescent="0.2">
      <c r="A457" s="1" t="s">
        <v>899</v>
      </c>
      <c r="B457" s="1" t="s">
        <v>900</v>
      </c>
      <c r="C457" s="1" t="s">
        <v>10</v>
      </c>
      <c r="D457" s="16">
        <v>236.50000000000003</v>
      </c>
    </row>
    <row r="458" spans="1:4" x14ac:dyDescent="0.2">
      <c r="A458" s="1" t="s">
        <v>901</v>
      </c>
      <c r="B458" s="1" t="s">
        <v>902</v>
      </c>
      <c r="C458" s="1" t="s">
        <v>34</v>
      </c>
      <c r="D458" s="16">
        <v>1320</v>
      </c>
    </row>
    <row r="459" spans="1:4" x14ac:dyDescent="0.2">
      <c r="A459" s="1" t="s">
        <v>903</v>
      </c>
      <c r="B459" s="1" t="s">
        <v>904</v>
      </c>
      <c r="C459" s="1" t="s">
        <v>34</v>
      </c>
      <c r="D459" s="16">
        <v>4125</v>
      </c>
    </row>
    <row r="460" spans="1:4" x14ac:dyDescent="0.2">
      <c r="A460" s="1" t="s">
        <v>905</v>
      </c>
      <c r="B460" s="1" t="s">
        <v>906</v>
      </c>
      <c r="C460" s="1" t="s">
        <v>34</v>
      </c>
      <c r="D460" s="16">
        <v>4675</v>
      </c>
    </row>
    <row r="461" spans="1:4" x14ac:dyDescent="0.2">
      <c r="A461" s="1" t="s">
        <v>907</v>
      </c>
      <c r="B461" s="1" t="s">
        <v>908</v>
      </c>
      <c r="C461" s="1" t="s">
        <v>10</v>
      </c>
      <c r="D461" s="16">
        <v>4125</v>
      </c>
    </row>
    <row r="462" spans="1:4" x14ac:dyDescent="0.2">
      <c r="A462" s="1" t="s">
        <v>909</v>
      </c>
      <c r="B462" s="1" t="s">
        <v>910</v>
      </c>
      <c r="C462" s="1" t="s">
        <v>34</v>
      </c>
      <c r="D462" s="16">
        <v>4895</v>
      </c>
    </row>
    <row r="463" spans="1:4" x14ac:dyDescent="0.2">
      <c r="A463" s="1" t="s">
        <v>911</v>
      </c>
      <c r="B463" s="1" t="s">
        <v>912</v>
      </c>
      <c r="C463" s="1" t="s">
        <v>34</v>
      </c>
      <c r="D463" s="16">
        <v>5500</v>
      </c>
    </row>
    <row r="464" spans="1:4" x14ac:dyDescent="0.2">
      <c r="A464" s="1" t="s">
        <v>913</v>
      </c>
      <c r="B464" s="1" t="s">
        <v>914</v>
      </c>
      <c r="C464" s="1" t="s">
        <v>10</v>
      </c>
      <c r="D464" s="16">
        <v>4895</v>
      </c>
    </row>
    <row r="465" spans="1:4" x14ac:dyDescent="0.2">
      <c r="A465" s="1" t="s">
        <v>915</v>
      </c>
      <c r="B465" s="1" t="s">
        <v>916</v>
      </c>
      <c r="C465" s="1" t="s">
        <v>34</v>
      </c>
      <c r="D465" s="16">
        <v>1650.0000000000002</v>
      </c>
    </row>
    <row r="466" spans="1:4" x14ac:dyDescent="0.2">
      <c r="A466" s="1" t="s">
        <v>917</v>
      </c>
      <c r="B466" s="1" t="s">
        <v>918</v>
      </c>
      <c r="C466" s="1" t="s">
        <v>34</v>
      </c>
      <c r="D466" s="16">
        <v>1980.0000000000002</v>
      </c>
    </row>
    <row r="467" spans="1:4" x14ac:dyDescent="0.2">
      <c r="A467" s="1" t="s">
        <v>919</v>
      </c>
      <c r="B467" s="1" t="s">
        <v>920</v>
      </c>
      <c r="C467" s="1" t="s">
        <v>34</v>
      </c>
      <c r="D467" s="16">
        <v>632.5</v>
      </c>
    </row>
    <row r="468" spans="1:4" x14ac:dyDescent="0.2">
      <c r="A468" s="1" t="s">
        <v>921</v>
      </c>
      <c r="B468" s="1" t="s">
        <v>922</v>
      </c>
      <c r="C468" s="1" t="s">
        <v>34</v>
      </c>
      <c r="D468" s="16">
        <v>297</v>
      </c>
    </row>
    <row r="469" spans="1:4" x14ac:dyDescent="0.2">
      <c r="A469" s="1" t="s">
        <v>923</v>
      </c>
      <c r="B469" s="1" t="s">
        <v>924</v>
      </c>
      <c r="C469" s="1" t="s">
        <v>34</v>
      </c>
      <c r="D469" s="16">
        <v>913.00000000000011</v>
      </c>
    </row>
    <row r="470" spans="1:4" x14ac:dyDescent="0.2">
      <c r="A470" s="1" t="s">
        <v>925</v>
      </c>
      <c r="B470" s="1" t="s">
        <v>926</v>
      </c>
      <c r="C470" s="1" t="s">
        <v>34</v>
      </c>
      <c r="D470" s="16">
        <v>98.45</v>
      </c>
    </row>
    <row r="471" spans="1:4" x14ac:dyDescent="0.2">
      <c r="A471" s="1" t="s">
        <v>927</v>
      </c>
      <c r="B471" s="1" t="s">
        <v>928</v>
      </c>
      <c r="C471" s="1" t="s">
        <v>34</v>
      </c>
      <c r="D471" s="16">
        <v>198.00000000000003</v>
      </c>
    </row>
    <row r="472" spans="1:4" x14ac:dyDescent="0.2">
      <c r="A472" s="1" t="s">
        <v>929</v>
      </c>
      <c r="B472" s="1" t="s">
        <v>930</v>
      </c>
      <c r="C472" s="1" t="s">
        <v>34</v>
      </c>
      <c r="D472" s="16">
        <v>198.00000000000003</v>
      </c>
    </row>
    <row r="473" spans="1:4" x14ac:dyDescent="0.2">
      <c r="A473" s="1" t="s">
        <v>931</v>
      </c>
      <c r="B473" s="1" t="s">
        <v>932</v>
      </c>
      <c r="C473" s="1" t="s">
        <v>34</v>
      </c>
      <c r="D473" s="16">
        <v>98.45</v>
      </c>
    </row>
    <row r="474" spans="1:4" x14ac:dyDescent="0.2">
      <c r="A474" s="1" t="s">
        <v>933</v>
      </c>
      <c r="B474" s="1" t="s">
        <v>934</v>
      </c>
      <c r="C474" s="1" t="s">
        <v>10</v>
      </c>
      <c r="D474" s="16">
        <v>132</v>
      </c>
    </row>
    <row r="475" spans="1:4" x14ac:dyDescent="0.2">
      <c r="A475" s="1" t="s">
        <v>935</v>
      </c>
      <c r="B475" s="1" t="s">
        <v>936</v>
      </c>
      <c r="C475" s="1" t="s">
        <v>10</v>
      </c>
      <c r="D475" s="16">
        <v>572</v>
      </c>
    </row>
    <row r="476" spans="1:4" x14ac:dyDescent="0.2">
      <c r="A476" s="1" t="s">
        <v>937</v>
      </c>
      <c r="B476" s="1" t="s">
        <v>938</v>
      </c>
      <c r="C476" s="1" t="s">
        <v>10</v>
      </c>
      <c r="D476" s="16">
        <v>98.45</v>
      </c>
    </row>
    <row r="477" spans="1:4" x14ac:dyDescent="0.2">
      <c r="A477" s="1" t="s">
        <v>937</v>
      </c>
      <c r="B477" s="1" t="s">
        <v>939</v>
      </c>
      <c r="C477" s="1" t="s">
        <v>10</v>
      </c>
      <c r="D477" s="16">
        <v>98.45</v>
      </c>
    </row>
    <row r="478" spans="1:4" x14ac:dyDescent="0.2">
      <c r="A478" s="1" t="s">
        <v>940</v>
      </c>
      <c r="B478" s="1" t="s">
        <v>941</v>
      </c>
      <c r="C478" s="1" t="s">
        <v>10</v>
      </c>
      <c r="D478" s="16">
        <v>137.5</v>
      </c>
    </row>
    <row r="479" spans="1:4" x14ac:dyDescent="0.2">
      <c r="A479" s="1" t="s">
        <v>942</v>
      </c>
      <c r="B479" s="1" t="s">
        <v>943</v>
      </c>
      <c r="C479" s="1" t="s">
        <v>10</v>
      </c>
      <c r="D479" s="16">
        <v>176</v>
      </c>
    </row>
    <row r="480" spans="1:4" x14ac:dyDescent="0.2">
      <c r="A480" s="1" t="s">
        <v>944</v>
      </c>
      <c r="B480" s="1" t="s">
        <v>945</v>
      </c>
      <c r="C480" s="1" t="s">
        <v>10</v>
      </c>
      <c r="D480" s="16">
        <v>137.5</v>
      </c>
    </row>
    <row r="481" spans="1:4" x14ac:dyDescent="0.2">
      <c r="A481" s="1" t="s">
        <v>946</v>
      </c>
      <c r="B481" s="1" t="s">
        <v>947</v>
      </c>
      <c r="C481" s="1" t="s">
        <v>10</v>
      </c>
      <c r="D481" s="16">
        <v>176</v>
      </c>
    </row>
    <row r="482" spans="1:4" x14ac:dyDescent="0.2">
      <c r="A482" s="1" t="s">
        <v>948</v>
      </c>
      <c r="B482" s="1" t="s">
        <v>949</v>
      </c>
      <c r="C482" s="1" t="s">
        <v>10</v>
      </c>
      <c r="D482" s="16">
        <v>286</v>
      </c>
    </row>
    <row r="483" spans="1:4" x14ac:dyDescent="0.2">
      <c r="A483" s="1" t="s">
        <v>950</v>
      </c>
      <c r="B483" s="1" t="s">
        <v>951</v>
      </c>
      <c r="C483" s="1" t="s">
        <v>10</v>
      </c>
      <c r="D483" s="16">
        <v>286</v>
      </c>
    </row>
    <row r="484" spans="1:4" x14ac:dyDescent="0.2">
      <c r="A484" s="1" t="s">
        <v>952</v>
      </c>
      <c r="B484" s="1" t="s">
        <v>953</v>
      </c>
      <c r="C484" s="1" t="s">
        <v>10</v>
      </c>
      <c r="D484" s="16">
        <v>187.00000000000003</v>
      </c>
    </row>
    <row r="485" spans="1:4" x14ac:dyDescent="0.2">
      <c r="A485" s="1" t="s">
        <v>954</v>
      </c>
      <c r="B485" s="1" t="s">
        <v>955</v>
      </c>
      <c r="C485" s="1" t="s">
        <v>10</v>
      </c>
      <c r="D485" s="16">
        <v>280.5</v>
      </c>
    </row>
    <row r="486" spans="1:4" x14ac:dyDescent="0.2">
      <c r="A486" s="1" t="s">
        <v>956</v>
      </c>
      <c r="B486" s="1" t="s">
        <v>957</v>
      </c>
      <c r="C486" s="1" t="s">
        <v>10</v>
      </c>
      <c r="D486" s="16">
        <v>253.00000000000003</v>
      </c>
    </row>
    <row r="487" spans="1:4" x14ac:dyDescent="0.2">
      <c r="A487" s="1" t="s">
        <v>958</v>
      </c>
      <c r="B487" s="1" t="s">
        <v>959</v>
      </c>
      <c r="C487" s="1" t="s">
        <v>10</v>
      </c>
      <c r="D487" s="16">
        <v>253.00000000000003</v>
      </c>
    </row>
    <row r="488" spans="1:4" x14ac:dyDescent="0.2">
      <c r="A488" s="1" t="s">
        <v>960</v>
      </c>
      <c r="B488" s="1" t="s">
        <v>961</v>
      </c>
      <c r="C488" s="1" t="s">
        <v>10</v>
      </c>
      <c r="D488" s="16">
        <v>368.50000000000006</v>
      </c>
    </row>
    <row r="489" spans="1:4" x14ac:dyDescent="0.2">
      <c r="A489" s="1" t="s">
        <v>962</v>
      </c>
      <c r="B489" s="1" t="s">
        <v>963</v>
      </c>
      <c r="C489" s="1" t="s">
        <v>10</v>
      </c>
      <c r="D489" s="16">
        <v>368.50000000000006</v>
      </c>
    </row>
    <row r="490" spans="1:4" x14ac:dyDescent="0.2">
      <c r="A490" s="1" t="s">
        <v>964</v>
      </c>
      <c r="B490" s="1" t="s">
        <v>965</v>
      </c>
      <c r="C490" s="1" t="s">
        <v>10</v>
      </c>
      <c r="D490" s="16">
        <v>31.35</v>
      </c>
    </row>
    <row r="491" spans="1:4" x14ac:dyDescent="0.2">
      <c r="A491" s="1" t="s">
        <v>966</v>
      </c>
      <c r="B491" s="1" t="s">
        <v>967</v>
      </c>
      <c r="C491" s="1" t="s">
        <v>10</v>
      </c>
      <c r="D491" s="16">
        <v>31.35</v>
      </c>
    </row>
    <row r="492" spans="1:4" x14ac:dyDescent="0.2">
      <c r="A492" s="1" t="s">
        <v>968</v>
      </c>
      <c r="B492" s="1" t="s">
        <v>969</v>
      </c>
      <c r="C492" s="1" t="s">
        <v>10</v>
      </c>
      <c r="D492" s="16">
        <v>31.35</v>
      </c>
    </row>
    <row r="493" spans="1:4" x14ac:dyDescent="0.2">
      <c r="A493" s="1" t="s">
        <v>970</v>
      </c>
      <c r="B493" s="1" t="s">
        <v>971</v>
      </c>
      <c r="C493" s="1" t="s">
        <v>34</v>
      </c>
      <c r="D493" s="16">
        <v>704</v>
      </c>
    </row>
    <row r="494" spans="1:4" x14ac:dyDescent="0.2">
      <c r="A494" s="1" t="s">
        <v>972</v>
      </c>
      <c r="B494" s="1" t="s">
        <v>973</v>
      </c>
      <c r="C494" s="1" t="s">
        <v>34</v>
      </c>
      <c r="D494" s="16">
        <v>687.5</v>
      </c>
    </row>
    <row r="495" spans="1:4" x14ac:dyDescent="0.2">
      <c r="A495" s="1" t="s">
        <v>974</v>
      </c>
      <c r="B495" s="1" t="s">
        <v>975</v>
      </c>
      <c r="C495" s="1" t="s">
        <v>34</v>
      </c>
      <c r="D495" s="16">
        <v>616</v>
      </c>
    </row>
    <row r="496" spans="1:4" x14ac:dyDescent="0.2">
      <c r="A496" s="1" t="s">
        <v>976</v>
      </c>
      <c r="B496" s="1" t="s">
        <v>977</v>
      </c>
      <c r="C496" s="1" t="s">
        <v>34</v>
      </c>
      <c r="D496" s="16">
        <v>676.5</v>
      </c>
    </row>
    <row r="497" spans="1:4" x14ac:dyDescent="0.2">
      <c r="A497" s="1" t="s">
        <v>978</v>
      </c>
      <c r="B497" s="1" t="s">
        <v>979</v>
      </c>
      <c r="C497" s="1" t="s">
        <v>34</v>
      </c>
      <c r="D497" s="16">
        <v>605</v>
      </c>
    </row>
    <row r="498" spans="1:4" x14ac:dyDescent="0.2">
      <c r="A498" s="1" t="s">
        <v>980</v>
      </c>
      <c r="B498" s="1" t="s">
        <v>981</v>
      </c>
      <c r="C498" s="1" t="s">
        <v>34</v>
      </c>
      <c r="D498" s="16">
        <v>715.00000000000011</v>
      </c>
    </row>
    <row r="499" spans="1:4" x14ac:dyDescent="0.2">
      <c r="A499" s="1" t="s">
        <v>982</v>
      </c>
      <c r="B499" s="1" t="s">
        <v>983</v>
      </c>
      <c r="C499" s="1" t="s">
        <v>34</v>
      </c>
      <c r="D499" s="16">
        <v>742.50000000000011</v>
      </c>
    </row>
    <row r="500" spans="1:4" x14ac:dyDescent="0.2">
      <c r="A500" s="1" t="s">
        <v>984</v>
      </c>
      <c r="B500" s="1" t="s">
        <v>985</v>
      </c>
      <c r="C500" s="1" t="s">
        <v>34</v>
      </c>
      <c r="D500" s="16">
        <v>781.00000000000011</v>
      </c>
    </row>
    <row r="501" spans="1:4" x14ac:dyDescent="0.2">
      <c r="A501" s="1" t="s">
        <v>986</v>
      </c>
      <c r="B501" s="1" t="s">
        <v>987</v>
      </c>
      <c r="C501" s="1" t="s">
        <v>10</v>
      </c>
      <c r="D501" s="16">
        <v>1210</v>
      </c>
    </row>
    <row r="502" spans="1:4" x14ac:dyDescent="0.2">
      <c r="A502" s="1" t="s">
        <v>988</v>
      </c>
      <c r="B502" s="1" t="s">
        <v>989</v>
      </c>
      <c r="C502" s="1" t="s">
        <v>10</v>
      </c>
      <c r="D502" s="16">
        <v>9515</v>
      </c>
    </row>
    <row r="503" spans="1:4" x14ac:dyDescent="0.2">
      <c r="A503" s="1" t="s">
        <v>990</v>
      </c>
      <c r="B503" s="1" t="s">
        <v>991</v>
      </c>
      <c r="C503" s="1" t="s">
        <v>10</v>
      </c>
      <c r="D503" s="16">
        <v>726.00000000000011</v>
      </c>
    </row>
    <row r="504" spans="1:4" x14ac:dyDescent="0.2">
      <c r="A504" s="1" t="s">
        <v>992</v>
      </c>
      <c r="B504" s="1" t="s">
        <v>993</v>
      </c>
      <c r="C504" s="1" t="s">
        <v>10</v>
      </c>
      <c r="D504" s="16">
        <v>1485.0000000000002</v>
      </c>
    </row>
    <row r="505" spans="1:4" x14ac:dyDescent="0.2">
      <c r="A505" s="1" t="s">
        <v>994</v>
      </c>
      <c r="B505" s="1" t="s">
        <v>995</v>
      </c>
      <c r="C505" s="1" t="s">
        <v>10</v>
      </c>
      <c r="D505" s="16">
        <v>374.00000000000006</v>
      </c>
    </row>
    <row r="506" spans="1:4" x14ac:dyDescent="0.2">
      <c r="A506" s="1" t="s">
        <v>996</v>
      </c>
      <c r="B506" s="1" t="s">
        <v>997</v>
      </c>
      <c r="C506" s="1" t="s">
        <v>10</v>
      </c>
      <c r="D506" s="16">
        <v>374.00000000000006</v>
      </c>
    </row>
    <row r="507" spans="1:4" x14ac:dyDescent="0.2">
      <c r="A507" s="1" t="s">
        <v>998</v>
      </c>
      <c r="B507" s="1" t="s">
        <v>999</v>
      </c>
      <c r="C507" s="1" t="s">
        <v>10</v>
      </c>
      <c r="D507" s="16">
        <v>786.50000000000011</v>
      </c>
    </row>
    <row r="508" spans="1:4" x14ac:dyDescent="0.2">
      <c r="A508" s="1" t="s">
        <v>1000</v>
      </c>
      <c r="B508" s="1" t="s">
        <v>1001</v>
      </c>
      <c r="C508" s="1" t="s">
        <v>10</v>
      </c>
      <c r="D508" s="16">
        <v>374.00000000000006</v>
      </c>
    </row>
    <row r="509" spans="1:4" x14ac:dyDescent="0.2">
      <c r="A509" s="1" t="s">
        <v>1002</v>
      </c>
      <c r="B509" s="1" t="s">
        <v>1003</v>
      </c>
      <c r="C509" s="1" t="s">
        <v>10</v>
      </c>
      <c r="D509" s="16">
        <v>159.5</v>
      </c>
    </row>
    <row r="510" spans="1:4" x14ac:dyDescent="0.2">
      <c r="A510" s="1" t="s">
        <v>1004</v>
      </c>
      <c r="B510" s="1" t="s">
        <v>1005</v>
      </c>
      <c r="C510" s="1" t="s">
        <v>10</v>
      </c>
      <c r="D510" s="16">
        <v>940.50000000000011</v>
      </c>
    </row>
    <row r="511" spans="1:4" x14ac:dyDescent="0.2">
      <c r="A511" s="1" t="s">
        <v>1006</v>
      </c>
      <c r="B511" s="1" t="s">
        <v>1007</v>
      </c>
      <c r="C511" s="1" t="s">
        <v>10</v>
      </c>
      <c r="D511" s="16">
        <v>1485.0000000000002</v>
      </c>
    </row>
    <row r="512" spans="1:4" x14ac:dyDescent="0.2">
      <c r="A512" s="1" t="s">
        <v>1008</v>
      </c>
      <c r="B512" s="1" t="s">
        <v>1009</v>
      </c>
      <c r="C512" s="1" t="s">
        <v>10</v>
      </c>
      <c r="D512" s="16">
        <v>797.50000000000011</v>
      </c>
    </row>
    <row r="513" spans="1:4" x14ac:dyDescent="0.2">
      <c r="A513" s="1" t="s">
        <v>1010</v>
      </c>
      <c r="B513" s="1" t="s">
        <v>1011</v>
      </c>
      <c r="C513" s="1" t="s">
        <v>10</v>
      </c>
      <c r="D513" s="16">
        <v>797.50000000000011</v>
      </c>
    </row>
    <row r="514" spans="1:4" x14ac:dyDescent="0.2">
      <c r="A514" s="1" t="s">
        <v>1012</v>
      </c>
      <c r="B514" s="1" t="s">
        <v>1013</v>
      </c>
      <c r="C514" s="1" t="s">
        <v>10</v>
      </c>
      <c r="D514" s="16">
        <v>34540</v>
      </c>
    </row>
    <row r="515" spans="1:4" x14ac:dyDescent="0.2">
      <c r="A515" s="1" t="s">
        <v>1014</v>
      </c>
      <c r="B515" s="1" t="s">
        <v>1015</v>
      </c>
      <c r="C515" s="1" t="s">
        <v>10</v>
      </c>
      <c r="D515" s="16">
        <v>5885.0000000000009</v>
      </c>
    </row>
    <row r="516" spans="1:4" x14ac:dyDescent="0.2">
      <c r="A516" s="1" t="s">
        <v>1016</v>
      </c>
      <c r="B516" s="1" t="s">
        <v>1017</v>
      </c>
      <c r="C516" s="1" t="s">
        <v>10</v>
      </c>
      <c r="D516" s="16">
        <v>7370.0000000000009</v>
      </c>
    </row>
    <row r="517" spans="1:4" x14ac:dyDescent="0.2">
      <c r="A517" s="1" t="s">
        <v>1018</v>
      </c>
      <c r="B517" s="1" t="s">
        <v>1019</v>
      </c>
      <c r="C517" s="1" t="s">
        <v>10</v>
      </c>
      <c r="D517" s="16">
        <v>1980.0000000000002</v>
      </c>
    </row>
    <row r="518" spans="1:4" x14ac:dyDescent="0.2">
      <c r="A518" s="1" t="s">
        <v>1020</v>
      </c>
      <c r="B518" s="1" t="s">
        <v>1021</v>
      </c>
      <c r="C518" s="1" t="s">
        <v>10</v>
      </c>
      <c r="D518" s="16">
        <v>121.00000000000001</v>
      </c>
    </row>
    <row r="519" spans="1:4" x14ac:dyDescent="0.2">
      <c r="A519" s="1" t="s">
        <v>1022</v>
      </c>
      <c r="B519" s="1" t="s">
        <v>1023</v>
      </c>
      <c r="C519" s="1" t="s">
        <v>10</v>
      </c>
      <c r="D519" s="16">
        <v>489.50000000000006</v>
      </c>
    </row>
    <row r="520" spans="1:4" x14ac:dyDescent="0.2">
      <c r="A520" s="1" t="s">
        <v>1024</v>
      </c>
      <c r="B520" s="1" t="s">
        <v>1025</v>
      </c>
      <c r="C520" s="1" t="s">
        <v>10</v>
      </c>
      <c r="D520" s="16">
        <v>2750</v>
      </c>
    </row>
    <row r="521" spans="1:4" x14ac:dyDescent="0.2">
      <c r="A521" s="1" t="s">
        <v>1026</v>
      </c>
      <c r="B521" s="1" t="s">
        <v>1027</v>
      </c>
      <c r="C521" s="1" t="s">
        <v>10</v>
      </c>
      <c r="D521" s="16">
        <v>181.50000000000003</v>
      </c>
    </row>
    <row r="522" spans="1:4" x14ac:dyDescent="0.2">
      <c r="A522" s="1" t="s">
        <v>1028</v>
      </c>
      <c r="B522" s="1" t="s">
        <v>1029</v>
      </c>
      <c r="C522" s="1" t="s">
        <v>10</v>
      </c>
      <c r="D522" s="16">
        <v>731.50000000000011</v>
      </c>
    </row>
    <row r="523" spans="1:4" x14ac:dyDescent="0.2">
      <c r="A523" s="1" t="s">
        <v>1030</v>
      </c>
      <c r="B523" s="1" t="s">
        <v>1031</v>
      </c>
      <c r="C523" s="1" t="s">
        <v>10</v>
      </c>
      <c r="D523" s="16">
        <v>731.50000000000011</v>
      </c>
    </row>
    <row r="524" spans="1:4" x14ac:dyDescent="0.2">
      <c r="A524" s="1" t="s">
        <v>1032</v>
      </c>
      <c r="B524" s="1" t="s">
        <v>1033</v>
      </c>
      <c r="C524" s="1" t="s">
        <v>10</v>
      </c>
      <c r="D524" s="16">
        <v>181.50000000000003</v>
      </c>
    </row>
    <row r="525" spans="1:4" x14ac:dyDescent="0.2">
      <c r="A525" s="1" t="s">
        <v>1034</v>
      </c>
      <c r="B525" s="1" t="s">
        <v>1035</v>
      </c>
      <c r="C525" s="1" t="s">
        <v>10</v>
      </c>
      <c r="D525" s="16">
        <v>302.5</v>
      </c>
    </row>
    <row r="526" spans="1:4" x14ac:dyDescent="0.2">
      <c r="A526" s="1" t="s">
        <v>1036</v>
      </c>
      <c r="B526" s="1" t="s">
        <v>1037</v>
      </c>
      <c r="C526" s="1" t="s">
        <v>10</v>
      </c>
      <c r="D526" s="16">
        <v>363.00000000000006</v>
      </c>
    </row>
    <row r="527" spans="1:4" x14ac:dyDescent="0.2">
      <c r="A527" s="1" t="s">
        <v>1038</v>
      </c>
      <c r="B527" s="1" t="s">
        <v>1039</v>
      </c>
      <c r="C527" s="1" t="s">
        <v>10</v>
      </c>
      <c r="D527" s="16">
        <v>302.5</v>
      </c>
    </row>
    <row r="528" spans="1:4" x14ac:dyDescent="0.2">
      <c r="A528" s="1" t="s">
        <v>1040</v>
      </c>
      <c r="B528" s="1" t="s">
        <v>1041</v>
      </c>
      <c r="C528" s="1" t="s">
        <v>10</v>
      </c>
      <c r="D528" s="16">
        <v>302.5</v>
      </c>
    </row>
    <row r="529" spans="1:4" x14ac:dyDescent="0.2">
      <c r="A529" s="1" t="s">
        <v>1042</v>
      </c>
      <c r="B529" s="1" t="s">
        <v>1043</v>
      </c>
      <c r="C529" s="1" t="s">
        <v>10</v>
      </c>
      <c r="D529" s="16">
        <v>5610</v>
      </c>
    </row>
    <row r="530" spans="1:4" x14ac:dyDescent="0.2">
      <c r="A530" s="1" t="s">
        <v>1044</v>
      </c>
      <c r="B530" s="1" t="s">
        <v>1045</v>
      </c>
      <c r="C530" s="1" t="s">
        <v>10</v>
      </c>
      <c r="D530" s="16">
        <v>4565</v>
      </c>
    </row>
    <row r="531" spans="1:4" x14ac:dyDescent="0.2">
      <c r="A531" s="1" t="s">
        <v>1046</v>
      </c>
      <c r="B531" s="1" t="s">
        <v>1047</v>
      </c>
      <c r="C531" s="1" t="s">
        <v>10</v>
      </c>
      <c r="D531" s="16">
        <v>1028.5</v>
      </c>
    </row>
    <row r="532" spans="1:4" x14ac:dyDescent="0.2">
      <c r="A532" s="1" t="s">
        <v>1048</v>
      </c>
      <c r="B532" s="1" t="s">
        <v>1049</v>
      </c>
      <c r="C532" s="1" t="s">
        <v>10</v>
      </c>
      <c r="D532" s="16">
        <v>121.00000000000001</v>
      </c>
    </row>
    <row r="533" spans="1:4" x14ac:dyDescent="0.2">
      <c r="A533" s="1" t="s">
        <v>1050</v>
      </c>
      <c r="B533" s="1" t="s">
        <v>1051</v>
      </c>
      <c r="C533" s="1" t="s">
        <v>10</v>
      </c>
      <c r="D533" s="16">
        <v>275</v>
      </c>
    </row>
    <row r="534" spans="1:4" x14ac:dyDescent="0.2">
      <c r="A534" s="1" t="s">
        <v>1052</v>
      </c>
      <c r="B534" s="1" t="s">
        <v>1053</v>
      </c>
      <c r="C534" s="1" t="s">
        <v>10</v>
      </c>
      <c r="D534" s="16">
        <v>363.00000000000006</v>
      </c>
    </row>
    <row r="535" spans="1:4" x14ac:dyDescent="0.2">
      <c r="A535" s="1" t="s">
        <v>1054</v>
      </c>
      <c r="B535" s="1" t="s">
        <v>1055</v>
      </c>
      <c r="C535" s="1" t="s">
        <v>10</v>
      </c>
      <c r="D535" s="16">
        <v>121.00000000000001</v>
      </c>
    </row>
    <row r="536" spans="1:4" x14ac:dyDescent="0.2">
      <c r="A536" s="1" t="s">
        <v>1056</v>
      </c>
      <c r="B536" s="1" t="s">
        <v>1057</v>
      </c>
      <c r="C536" s="1" t="s">
        <v>10</v>
      </c>
      <c r="D536" s="16">
        <v>275</v>
      </c>
    </row>
    <row r="537" spans="1:4" x14ac:dyDescent="0.2">
      <c r="A537" s="1" t="s">
        <v>1058</v>
      </c>
      <c r="B537" s="1" t="s">
        <v>1059</v>
      </c>
      <c r="C537" s="1" t="s">
        <v>10</v>
      </c>
      <c r="D537" s="16">
        <v>363.00000000000006</v>
      </c>
    </row>
    <row r="538" spans="1:4" x14ac:dyDescent="0.2">
      <c r="A538" s="1" t="s">
        <v>1060</v>
      </c>
      <c r="B538" s="1" t="s">
        <v>1061</v>
      </c>
      <c r="C538" s="1" t="s">
        <v>10</v>
      </c>
      <c r="D538" s="16">
        <v>363.00000000000006</v>
      </c>
    </row>
    <row r="539" spans="1:4" x14ac:dyDescent="0.2">
      <c r="A539" s="1" t="s">
        <v>1062</v>
      </c>
      <c r="B539" s="1" t="s">
        <v>1063</v>
      </c>
      <c r="C539" s="1" t="s">
        <v>10</v>
      </c>
      <c r="D539" s="16">
        <v>302.5</v>
      </c>
    </row>
    <row r="540" spans="1:4" x14ac:dyDescent="0.2">
      <c r="A540" s="1" t="s">
        <v>1064</v>
      </c>
      <c r="B540" s="1" t="s">
        <v>1065</v>
      </c>
      <c r="C540" s="1" t="s">
        <v>10</v>
      </c>
      <c r="D540" s="16">
        <v>302.5</v>
      </c>
    </row>
    <row r="541" spans="1:4" x14ac:dyDescent="0.2">
      <c r="A541" s="1" t="s">
        <v>1066</v>
      </c>
      <c r="B541" s="1" t="s">
        <v>1067</v>
      </c>
      <c r="C541" s="1" t="s">
        <v>10</v>
      </c>
      <c r="D541" s="16">
        <v>10395</v>
      </c>
    </row>
    <row r="542" spans="1:4" x14ac:dyDescent="0.2">
      <c r="A542" s="1" t="s">
        <v>1068</v>
      </c>
      <c r="B542" s="1" t="s">
        <v>1069</v>
      </c>
      <c r="C542" s="1" t="s">
        <v>10</v>
      </c>
      <c r="D542" s="16">
        <v>31350.000000000004</v>
      </c>
    </row>
    <row r="543" spans="1:4" x14ac:dyDescent="0.2">
      <c r="A543" s="1" t="s">
        <v>1070</v>
      </c>
      <c r="B543" s="1" t="s">
        <v>1071</v>
      </c>
      <c r="C543" s="1" t="s">
        <v>10</v>
      </c>
      <c r="D543" s="16">
        <v>5115</v>
      </c>
    </row>
    <row r="544" spans="1:4" x14ac:dyDescent="0.2">
      <c r="A544" s="1" t="s">
        <v>1072</v>
      </c>
      <c r="B544" s="1" t="s">
        <v>1073</v>
      </c>
      <c r="C544" s="1" t="s">
        <v>10</v>
      </c>
      <c r="D544" s="16">
        <v>1595.0000000000002</v>
      </c>
    </row>
    <row r="545" spans="1:4" x14ac:dyDescent="0.2">
      <c r="A545" s="1" t="s">
        <v>1074</v>
      </c>
      <c r="B545" s="1" t="s">
        <v>1075</v>
      </c>
      <c r="C545" s="1" t="s">
        <v>10</v>
      </c>
      <c r="D545" s="16">
        <v>6545.0000000000009</v>
      </c>
    </row>
    <row r="546" spans="1:4" x14ac:dyDescent="0.2">
      <c r="A546" s="1" t="s">
        <v>1076</v>
      </c>
      <c r="B546" s="1" t="s">
        <v>1077</v>
      </c>
      <c r="C546" s="1" t="s">
        <v>10</v>
      </c>
      <c r="D546" s="16">
        <v>25740.000000000004</v>
      </c>
    </row>
    <row r="547" spans="1:4" x14ac:dyDescent="0.2">
      <c r="A547" s="1" t="s">
        <v>1078</v>
      </c>
      <c r="B547" s="1" t="s">
        <v>1079</v>
      </c>
      <c r="C547" s="1" t="s">
        <v>10</v>
      </c>
      <c r="D547" s="16">
        <v>3465.0000000000005</v>
      </c>
    </row>
    <row r="548" spans="1:4" x14ac:dyDescent="0.2">
      <c r="A548" s="1" t="s">
        <v>1080</v>
      </c>
      <c r="B548" s="1" t="s">
        <v>1081</v>
      </c>
      <c r="C548" s="1" t="s">
        <v>10</v>
      </c>
      <c r="D548" s="16">
        <v>10340</v>
      </c>
    </row>
    <row r="549" spans="1:4" x14ac:dyDescent="0.2">
      <c r="A549" s="1" t="s">
        <v>1082</v>
      </c>
      <c r="B549" s="1" t="s">
        <v>1083</v>
      </c>
      <c r="C549" s="1" t="s">
        <v>10</v>
      </c>
      <c r="D549" s="16">
        <v>181.50000000000003</v>
      </c>
    </row>
    <row r="550" spans="1:4" x14ac:dyDescent="0.2">
      <c r="A550" s="1" t="s">
        <v>1084</v>
      </c>
      <c r="B550" s="1" t="s">
        <v>1085</v>
      </c>
      <c r="C550" s="1" t="s">
        <v>10</v>
      </c>
      <c r="D550" s="16">
        <v>456.50000000000006</v>
      </c>
    </row>
    <row r="551" spans="1:4" x14ac:dyDescent="0.2">
      <c r="A551" s="1" t="s">
        <v>1086</v>
      </c>
      <c r="B551" s="1" t="s">
        <v>1087</v>
      </c>
      <c r="C551" s="1" t="s">
        <v>10</v>
      </c>
      <c r="D551" s="16">
        <v>3960.0000000000005</v>
      </c>
    </row>
    <row r="552" spans="1:4" x14ac:dyDescent="0.2">
      <c r="A552" s="1" t="s">
        <v>1088</v>
      </c>
      <c r="B552" s="1" t="s">
        <v>1089</v>
      </c>
      <c r="C552" s="1" t="s">
        <v>10</v>
      </c>
      <c r="D552" s="16">
        <v>7920.0000000000009</v>
      </c>
    </row>
    <row r="553" spans="1:4" x14ac:dyDescent="0.2">
      <c r="A553" s="1" t="s">
        <v>1090</v>
      </c>
      <c r="B553" s="1" t="s">
        <v>1091</v>
      </c>
      <c r="C553" s="1" t="s">
        <v>10</v>
      </c>
      <c r="D553" s="16">
        <v>1155</v>
      </c>
    </row>
    <row r="554" spans="1:4" x14ac:dyDescent="0.2">
      <c r="A554" s="1" t="s">
        <v>1092</v>
      </c>
      <c r="B554" s="1" t="s">
        <v>1093</v>
      </c>
      <c r="C554" s="1" t="s">
        <v>10</v>
      </c>
      <c r="D554" s="16">
        <v>2310</v>
      </c>
    </row>
    <row r="555" spans="1:4" x14ac:dyDescent="0.2">
      <c r="A555" s="1" t="s">
        <v>1094</v>
      </c>
      <c r="B555" s="2" t="s">
        <v>1095</v>
      </c>
      <c r="C555" s="1" t="s">
        <v>10</v>
      </c>
      <c r="D555" s="16">
        <v>25740.000000000004</v>
      </c>
    </row>
    <row r="556" spans="1:4" x14ac:dyDescent="0.2">
      <c r="A556" s="1" t="s">
        <v>1096</v>
      </c>
      <c r="B556" s="2" t="s">
        <v>1097</v>
      </c>
      <c r="C556" s="1" t="s">
        <v>10</v>
      </c>
      <c r="D556" s="16">
        <v>3465.0000000000005</v>
      </c>
    </row>
    <row r="557" spans="1:4" x14ac:dyDescent="0.2">
      <c r="A557" s="1" t="s">
        <v>1098</v>
      </c>
      <c r="B557" s="2" t="s">
        <v>1099</v>
      </c>
      <c r="C557" s="1" t="s">
        <v>10</v>
      </c>
      <c r="D557" s="16">
        <v>1540.0000000000002</v>
      </c>
    </row>
    <row r="558" spans="1:4" x14ac:dyDescent="0.2">
      <c r="A558" s="1" t="s">
        <v>1100</v>
      </c>
      <c r="B558" s="1" t="s">
        <v>1101</v>
      </c>
      <c r="C558" s="1" t="s">
        <v>10</v>
      </c>
      <c r="D558" s="16">
        <v>3025.0000000000005</v>
      </c>
    </row>
    <row r="559" spans="1:4" x14ac:dyDescent="0.2">
      <c r="A559" s="1" t="s">
        <v>1102</v>
      </c>
      <c r="B559" s="1" t="s">
        <v>1103</v>
      </c>
      <c r="C559" s="1" t="s">
        <v>10</v>
      </c>
      <c r="D559" s="16">
        <v>3025.0000000000005</v>
      </c>
    </row>
    <row r="560" spans="1:4" x14ac:dyDescent="0.2">
      <c r="A560" s="1" t="s">
        <v>1104</v>
      </c>
      <c r="B560" s="1" t="s">
        <v>1105</v>
      </c>
      <c r="C560" s="1" t="s">
        <v>10</v>
      </c>
      <c r="D560" s="16">
        <v>1705.0000000000002</v>
      </c>
    </row>
    <row r="561" spans="1:4" x14ac:dyDescent="0.2">
      <c r="A561" s="1" t="s">
        <v>1106</v>
      </c>
      <c r="B561" s="1" t="s">
        <v>1105</v>
      </c>
      <c r="C561" s="1" t="s">
        <v>10</v>
      </c>
      <c r="D561" s="16">
        <v>1705.0000000000002</v>
      </c>
    </row>
    <row r="562" spans="1:4" x14ac:dyDescent="0.2">
      <c r="A562" s="1" t="s">
        <v>1107</v>
      </c>
      <c r="B562" s="1" t="s">
        <v>1108</v>
      </c>
      <c r="C562" s="1" t="s">
        <v>10</v>
      </c>
      <c r="D562" s="16">
        <v>1705.0000000000002</v>
      </c>
    </row>
    <row r="563" spans="1:4" x14ac:dyDescent="0.2">
      <c r="A563" s="1" t="s">
        <v>1109</v>
      </c>
      <c r="B563" s="1" t="s">
        <v>1110</v>
      </c>
      <c r="C563" s="1" t="s">
        <v>10</v>
      </c>
      <c r="D563" s="16">
        <v>7645.0000000000009</v>
      </c>
    </row>
    <row r="564" spans="1:4" x14ac:dyDescent="0.2">
      <c r="A564" s="1" t="s">
        <v>1111</v>
      </c>
      <c r="B564" s="1" t="s">
        <v>1112</v>
      </c>
      <c r="C564" s="1" t="s">
        <v>10</v>
      </c>
      <c r="D564" s="16">
        <v>13750.000000000002</v>
      </c>
    </row>
    <row r="565" spans="1:4" x14ac:dyDescent="0.2">
      <c r="A565" s="1" t="s">
        <v>1113</v>
      </c>
      <c r="B565" s="1" t="s">
        <v>1114</v>
      </c>
      <c r="C565" s="1" t="s">
        <v>10</v>
      </c>
      <c r="D565" s="16">
        <v>21450</v>
      </c>
    </row>
    <row r="566" spans="1:4" x14ac:dyDescent="0.2">
      <c r="A566" s="1" t="s">
        <v>1115</v>
      </c>
      <c r="B566" s="1" t="s">
        <v>1116</v>
      </c>
      <c r="C566" s="1" t="s">
        <v>10</v>
      </c>
      <c r="D566" s="16">
        <v>797.50000000000011</v>
      </c>
    </row>
    <row r="567" spans="1:4" x14ac:dyDescent="0.2">
      <c r="A567" s="1" t="s">
        <v>1117</v>
      </c>
      <c r="B567" s="1" t="s">
        <v>1118</v>
      </c>
      <c r="C567" s="1" t="s">
        <v>10</v>
      </c>
      <c r="D567" s="16">
        <v>247.50000000000003</v>
      </c>
    </row>
    <row r="568" spans="1:4" x14ac:dyDescent="0.2">
      <c r="A568" s="1" t="s">
        <v>1119</v>
      </c>
      <c r="B568" s="1" t="s">
        <v>1120</v>
      </c>
      <c r="C568" s="1" t="s">
        <v>10</v>
      </c>
      <c r="D568" s="16">
        <v>555.5</v>
      </c>
    </row>
    <row r="569" spans="1:4" x14ac:dyDescent="0.2">
      <c r="A569" s="1" t="s">
        <v>1121</v>
      </c>
      <c r="B569" s="1" t="s">
        <v>1122</v>
      </c>
      <c r="C569" s="1" t="s">
        <v>10</v>
      </c>
      <c r="D569" s="16">
        <v>731.50000000000011</v>
      </c>
    </row>
    <row r="570" spans="1:4" x14ac:dyDescent="0.2">
      <c r="A570" s="1" t="s">
        <v>1123</v>
      </c>
      <c r="B570" s="1" t="s">
        <v>1124</v>
      </c>
      <c r="C570" s="1" t="s">
        <v>10</v>
      </c>
      <c r="D570" s="16">
        <v>247.50000000000003</v>
      </c>
    </row>
    <row r="571" spans="1:4" x14ac:dyDescent="0.2">
      <c r="A571" s="1" t="s">
        <v>1125</v>
      </c>
      <c r="B571" s="1" t="s">
        <v>1126</v>
      </c>
      <c r="C571" s="1" t="s">
        <v>10</v>
      </c>
      <c r="D571" s="16">
        <v>374.00000000000006</v>
      </c>
    </row>
    <row r="572" spans="1:4" x14ac:dyDescent="0.2">
      <c r="A572" s="1" t="s">
        <v>1127</v>
      </c>
      <c r="B572" s="1" t="s">
        <v>1128</v>
      </c>
      <c r="C572" s="1" t="s">
        <v>10</v>
      </c>
      <c r="D572" s="16">
        <v>1540.0000000000002</v>
      </c>
    </row>
    <row r="573" spans="1:4" x14ac:dyDescent="0.2">
      <c r="A573" s="1" t="s">
        <v>1129</v>
      </c>
      <c r="B573" s="1" t="s">
        <v>1130</v>
      </c>
      <c r="C573" s="1" t="s">
        <v>10</v>
      </c>
      <c r="D573" s="16">
        <v>181.50000000000003</v>
      </c>
    </row>
    <row r="574" spans="1:4" x14ac:dyDescent="0.2">
      <c r="A574" s="1" t="s">
        <v>1131</v>
      </c>
      <c r="B574" s="1" t="s">
        <v>1132</v>
      </c>
      <c r="C574" s="1" t="s">
        <v>10</v>
      </c>
      <c r="D574" s="16">
        <v>555.5</v>
      </c>
    </row>
    <row r="575" spans="1:4" x14ac:dyDescent="0.2">
      <c r="A575" s="1" t="s">
        <v>1133</v>
      </c>
      <c r="B575" s="1" t="s">
        <v>1134</v>
      </c>
      <c r="C575" s="1" t="s">
        <v>10</v>
      </c>
      <c r="D575" s="16">
        <v>555.5</v>
      </c>
    </row>
    <row r="576" spans="1:4" x14ac:dyDescent="0.2">
      <c r="A576" s="1" t="s">
        <v>1135</v>
      </c>
      <c r="B576" s="1" t="s">
        <v>1136</v>
      </c>
      <c r="C576" s="1" t="s">
        <v>10</v>
      </c>
      <c r="D576" s="16">
        <v>302.5</v>
      </c>
    </row>
    <row r="577" spans="1:4" x14ac:dyDescent="0.2">
      <c r="A577" s="1" t="s">
        <v>1137</v>
      </c>
      <c r="B577" s="1" t="s">
        <v>1138</v>
      </c>
      <c r="C577" s="1" t="s">
        <v>10</v>
      </c>
      <c r="D577" s="16">
        <v>302.5</v>
      </c>
    </row>
    <row r="578" spans="1:4" x14ac:dyDescent="0.2">
      <c r="A578" s="1" t="s">
        <v>1139</v>
      </c>
      <c r="B578" s="1" t="s">
        <v>1140</v>
      </c>
      <c r="C578" s="1" t="s">
        <v>10</v>
      </c>
      <c r="D578" s="16">
        <v>330</v>
      </c>
    </row>
    <row r="579" spans="1:4" x14ac:dyDescent="0.2">
      <c r="A579" s="1" t="s">
        <v>1141</v>
      </c>
      <c r="B579" s="1" t="s">
        <v>1142</v>
      </c>
      <c r="C579" s="1" t="s">
        <v>10</v>
      </c>
      <c r="D579" s="16">
        <v>7645.0000000000009</v>
      </c>
    </row>
    <row r="580" spans="1:4" x14ac:dyDescent="0.2">
      <c r="A580" s="1" t="s">
        <v>1143</v>
      </c>
      <c r="B580" s="1" t="s">
        <v>1144</v>
      </c>
      <c r="C580" s="1" t="s">
        <v>10</v>
      </c>
      <c r="D580" s="16">
        <v>154</v>
      </c>
    </row>
    <row r="581" spans="1:4" x14ac:dyDescent="0.2">
      <c r="A581" s="1" t="s">
        <v>1145</v>
      </c>
      <c r="B581" s="1" t="s">
        <v>1146</v>
      </c>
      <c r="C581" s="1" t="s">
        <v>10</v>
      </c>
      <c r="D581" s="16">
        <v>231.00000000000003</v>
      </c>
    </row>
    <row r="582" spans="1:4" x14ac:dyDescent="0.2">
      <c r="A582" s="1" t="s">
        <v>1147</v>
      </c>
      <c r="B582" s="1" t="s">
        <v>1148</v>
      </c>
      <c r="C582" s="1" t="s">
        <v>10</v>
      </c>
      <c r="D582" s="16">
        <v>51.7</v>
      </c>
    </row>
    <row r="583" spans="1:4" x14ac:dyDescent="0.2">
      <c r="A583" s="1" t="s">
        <v>1149</v>
      </c>
      <c r="B583" s="1" t="s">
        <v>1150</v>
      </c>
      <c r="C583" s="1" t="s">
        <v>10</v>
      </c>
      <c r="D583" s="16">
        <v>220.00000000000003</v>
      </c>
    </row>
    <row r="584" spans="1:4" x14ac:dyDescent="0.2">
      <c r="A584" s="1" t="s">
        <v>1151</v>
      </c>
      <c r="B584" s="1" t="s">
        <v>1152</v>
      </c>
      <c r="C584" s="1" t="s">
        <v>34</v>
      </c>
      <c r="D584" s="16">
        <v>946.00000000000011</v>
      </c>
    </row>
    <row r="585" spans="1:4" x14ac:dyDescent="0.2">
      <c r="A585" s="1" t="s">
        <v>1153</v>
      </c>
      <c r="B585" s="1" t="s">
        <v>1154</v>
      </c>
      <c r="C585" s="1" t="s">
        <v>34</v>
      </c>
      <c r="D585" s="16">
        <v>24420.000000000004</v>
      </c>
    </row>
    <row r="586" spans="1:4" x14ac:dyDescent="0.2">
      <c r="A586" s="1" t="s">
        <v>1155</v>
      </c>
      <c r="B586" s="1" t="s">
        <v>1156</v>
      </c>
      <c r="C586" s="1" t="s">
        <v>34</v>
      </c>
      <c r="D586" s="16">
        <v>24530.000000000004</v>
      </c>
    </row>
    <row r="587" spans="1:4" x14ac:dyDescent="0.2">
      <c r="A587" s="1" t="s">
        <v>1157</v>
      </c>
      <c r="B587" s="1" t="s">
        <v>1158</v>
      </c>
      <c r="C587" s="1" t="s">
        <v>34</v>
      </c>
      <c r="D587" s="16">
        <v>25850.000000000004</v>
      </c>
    </row>
    <row r="588" spans="1:4" x14ac:dyDescent="0.2">
      <c r="A588" s="1" t="s">
        <v>1159</v>
      </c>
      <c r="B588" s="1" t="s">
        <v>1160</v>
      </c>
      <c r="C588" s="1" t="s">
        <v>34</v>
      </c>
      <c r="D588" s="16">
        <v>25080.000000000004</v>
      </c>
    </row>
    <row r="589" spans="1:4" x14ac:dyDescent="0.2">
      <c r="A589" s="1" t="s">
        <v>1161</v>
      </c>
      <c r="B589" s="1" t="s">
        <v>1162</v>
      </c>
      <c r="C589" s="1" t="s">
        <v>34</v>
      </c>
      <c r="D589" s="16">
        <v>23760.000000000004</v>
      </c>
    </row>
    <row r="590" spans="1:4" x14ac:dyDescent="0.2">
      <c r="A590" s="1" t="s">
        <v>1163</v>
      </c>
      <c r="B590" s="1" t="s">
        <v>1164</v>
      </c>
      <c r="C590" s="1" t="s">
        <v>34</v>
      </c>
      <c r="D590" s="16">
        <v>23760.000000000004</v>
      </c>
    </row>
    <row r="591" spans="1:4" x14ac:dyDescent="0.2">
      <c r="A591" s="1" t="s">
        <v>1165</v>
      </c>
      <c r="B591" s="1" t="s">
        <v>1166</v>
      </c>
      <c r="C591" s="1" t="s">
        <v>34</v>
      </c>
      <c r="D591" s="16">
        <v>21120</v>
      </c>
    </row>
    <row r="592" spans="1:4" x14ac:dyDescent="0.2">
      <c r="A592" s="1" t="s">
        <v>1167</v>
      </c>
      <c r="B592" s="1" t="s">
        <v>1168</v>
      </c>
      <c r="C592" s="1" t="s">
        <v>34</v>
      </c>
      <c r="D592" s="16">
        <v>21120</v>
      </c>
    </row>
    <row r="593" spans="1:4" x14ac:dyDescent="0.2">
      <c r="A593" s="1" t="s">
        <v>1169</v>
      </c>
      <c r="B593" s="1" t="s">
        <v>1170</v>
      </c>
      <c r="C593" s="1" t="s">
        <v>34</v>
      </c>
      <c r="D593" s="16">
        <v>21120</v>
      </c>
    </row>
    <row r="594" spans="1:4" x14ac:dyDescent="0.2">
      <c r="A594" s="1" t="s">
        <v>1171</v>
      </c>
      <c r="B594" s="1" t="s">
        <v>1172</v>
      </c>
      <c r="C594" s="1" t="s">
        <v>34</v>
      </c>
      <c r="D594" s="16">
        <v>21780</v>
      </c>
    </row>
    <row r="595" spans="1:4" x14ac:dyDescent="0.2">
      <c r="A595" s="1" t="s">
        <v>1173</v>
      </c>
      <c r="B595" s="1" t="s">
        <v>1174</v>
      </c>
      <c r="C595" s="1" t="s">
        <v>34</v>
      </c>
      <c r="D595" s="16">
        <v>21780</v>
      </c>
    </row>
    <row r="596" spans="1:4" x14ac:dyDescent="0.2">
      <c r="A596" s="1" t="s">
        <v>1175</v>
      </c>
      <c r="B596" s="1" t="s">
        <v>1176</v>
      </c>
      <c r="C596" s="1" t="s">
        <v>34</v>
      </c>
      <c r="D596" s="16">
        <v>21780</v>
      </c>
    </row>
    <row r="597" spans="1:4" x14ac:dyDescent="0.2">
      <c r="A597" s="1" t="s">
        <v>1177</v>
      </c>
      <c r="B597" s="1" t="s">
        <v>1178</v>
      </c>
      <c r="C597" s="1" t="s">
        <v>34</v>
      </c>
      <c r="D597" s="16">
        <v>1650.0000000000002</v>
      </c>
    </row>
    <row r="598" spans="1:4" x14ac:dyDescent="0.2">
      <c r="A598" s="1" t="s">
        <v>1179</v>
      </c>
      <c r="B598" s="1" t="s">
        <v>1180</v>
      </c>
      <c r="C598" s="1" t="s">
        <v>34</v>
      </c>
      <c r="D598" s="16">
        <v>2310</v>
      </c>
    </row>
    <row r="599" spans="1:4" x14ac:dyDescent="0.2">
      <c r="A599" s="1" t="s">
        <v>1181</v>
      </c>
      <c r="B599" s="1" t="s">
        <v>1182</v>
      </c>
      <c r="C599" s="1" t="s">
        <v>34</v>
      </c>
      <c r="D599" s="16">
        <v>2145</v>
      </c>
    </row>
    <row r="600" spans="1:4" x14ac:dyDescent="0.2">
      <c r="A600" s="1" t="s">
        <v>1183</v>
      </c>
      <c r="B600" s="1" t="s">
        <v>1184</v>
      </c>
      <c r="C600" s="1" t="s">
        <v>34</v>
      </c>
      <c r="D600" s="16">
        <v>2200</v>
      </c>
    </row>
    <row r="601" spans="1:4" x14ac:dyDescent="0.2">
      <c r="A601" s="1" t="s">
        <v>1185</v>
      </c>
      <c r="B601" s="1" t="s">
        <v>1186</v>
      </c>
      <c r="C601" s="1" t="s">
        <v>10</v>
      </c>
      <c r="D601" s="16">
        <v>3520.0000000000005</v>
      </c>
    </row>
    <row r="602" spans="1:4" x14ac:dyDescent="0.2">
      <c r="A602" s="1" t="s">
        <v>1187</v>
      </c>
      <c r="B602" s="1" t="s">
        <v>1188</v>
      </c>
      <c r="C602" s="1" t="s">
        <v>10</v>
      </c>
      <c r="D602" s="16">
        <v>3520.0000000000005</v>
      </c>
    </row>
    <row r="603" spans="1:4" x14ac:dyDescent="0.2">
      <c r="A603" s="1" t="s">
        <v>1189</v>
      </c>
      <c r="B603" s="1" t="s">
        <v>1190</v>
      </c>
      <c r="C603" s="1" t="s">
        <v>10</v>
      </c>
      <c r="D603" s="16">
        <v>8855</v>
      </c>
    </row>
    <row r="604" spans="1:4" x14ac:dyDescent="0.2">
      <c r="A604" s="1" t="s">
        <v>1191</v>
      </c>
      <c r="B604" s="1" t="s">
        <v>1192</v>
      </c>
      <c r="C604" s="1" t="s">
        <v>10</v>
      </c>
      <c r="D604" s="16">
        <v>154</v>
      </c>
    </row>
    <row r="605" spans="1:4" x14ac:dyDescent="0.2">
      <c r="A605" s="1" t="s">
        <v>1193</v>
      </c>
      <c r="B605" s="1" t="s">
        <v>1194</v>
      </c>
      <c r="C605" s="1" t="s">
        <v>10</v>
      </c>
      <c r="D605" s="16">
        <v>154</v>
      </c>
    </row>
    <row r="606" spans="1:4" x14ac:dyDescent="0.2">
      <c r="A606" s="1" t="s">
        <v>1195</v>
      </c>
      <c r="B606" s="1" t="s">
        <v>1196</v>
      </c>
      <c r="C606" s="1" t="s">
        <v>10</v>
      </c>
      <c r="D606" s="16">
        <v>231.00000000000003</v>
      </c>
    </row>
    <row r="607" spans="1:4" x14ac:dyDescent="0.2">
      <c r="A607" s="1" t="s">
        <v>1197</v>
      </c>
      <c r="B607" s="1" t="s">
        <v>1198</v>
      </c>
      <c r="C607" s="1" t="s">
        <v>10</v>
      </c>
      <c r="D607" s="16">
        <v>6435.0000000000009</v>
      </c>
    </row>
    <row r="608" spans="1:4" x14ac:dyDescent="0.2">
      <c r="A608" s="1" t="s">
        <v>1199</v>
      </c>
      <c r="B608" s="1" t="s">
        <v>1200</v>
      </c>
      <c r="C608" s="1" t="s">
        <v>10</v>
      </c>
      <c r="D608" s="16">
        <v>6490.0000000000009</v>
      </c>
    </row>
    <row r="609" spans="1:4" x14ac:dyDescent="0.2">
      <c r="A609" s="1" t="s">
        <v>1201</v>
      </c>
      <c r="B609" s="1" t="s">
        <v>1202</v>
      </c>
      <c r="C609" s="1" t="s">
        <v>10</v>
      </c>
      <c r="D609" s="16">
        <v>6820.0000000000009</v>
      </c>
    </row>
    <row r="610" spans="1:4" x14ac:dyDescent="0.2">
      <c r="A610" s="1" t="s">
        <v>1203</v>
      </c>
      <c r="B610" s="1" t="s">
        <v>1204</v>
      </c>
      <c r="C610" s="1" t="s">
        <v>10</v>
      </c>
      <c r="D610" s="16">
        <v>12980.000000000002</v>
      </c>
    </row>
    <row r="611" spans="1:4" x14ac:dyDescent="0.2">
      <c r="A611" s="1" t="s">
        <v>1205</v>
      </c>
      <c r="B611" s="1" t="s">
        <v>1206</v>
      </c>
      <c r="C611" s="1" t="s">
        <v>10</v>
      </c>
      <c r="D611" s="16">
        <v>10725</v>
      </c>
    </row>
    <row r="612" spans="1:4" x14ac:dyDescent="0.2">
      <c r="A612" s="1" t="s">
        <v>1207</v>
      </c>
      <c r="B612" s="1" t="s">
        <v>1208</v>
      </c>
      <c r="C612" s="1" t="s">
        <v>10</v>
      </c>
      <c r="D612" s="16">
        <v>14850.000000000002</v>
      </c>
    </row>
    <row r="613" spans="1:4" x14ac:dyDescent="0.2">
      <c r="A613" s="1" t="s">
        <v>1209</v>
      </c>
      <c r="B613" s="1" t="s">
        <v>1210</v>
      </c>
      <c r="C613" s="1" t="s">
        <v>10</v>
      </c>
      <c r="D613" s="16">
        <v>19360</v>
      </c>
    </row>
    <row r="614" spans="1:4" x14ac:dyDescent="0.2">
      <c r="A614" s="1" t="s">
        <v>1211</v>
      </c>
      <c r="B614" s="1" t="s">
        <v>1212</v>
      </c>
      <c r="C614" s="1" t="s">
        <v>10</v>
      </c>
      <c r="D614" s="16">
        <v>12980.000000000002</v>
      </c>
    </row>
    <row r="615" spans="1:4" x14ac:dyDescent="0.2">
      <c r="A615" s="1" t="s">
        <v>1213</v>
      </c>
      <c r="B615" s="1" t="s">
        <v>1214</v>
      </c>
      <c r="C615" s="1" t="s">
        <v>10</v>
      </c>
      <c r="D615" s="16">
        <v>12980.000000000002</v>
      </c>
    </row>
    <row r="616" spans="1:4" x14ac:dyDescent="0.2">
      <c r="A616" s="1" t="s">
        <v>1215</v>
      </c>
      <c r="B616" s="1" t="s">
        <v>1216</v>
      </c>
      <c r="C616" s="1" t="s">
        <v>10</v>
      </c>
      <c r="D616" s="16">
        <v>12980.000000000002</v>
      </c>
    </row>
    <row r="617" spans="1:4" x14ac:dyDescent="0.2">
      <c r="A617" s="1" t="s">
        <v>1217</v>
      </c>
      <c r="B617" s="1" t="s">
        <v>1218</v>
      </c>
      <c r="C617" s="1" t="s">
        <v>10</v>
      </c>
      <c r="D617" s="16">
        <v>12980.000000000002</v>
      </c>
    </row>
    <row r="618" spans="1:4" x14ac:dyDescent="0.2">
      <c r="A618" s="1" t="s">
        <v>1219</v>
      </c>
      <c r="B618" s="1" t="s">
        <v>1220</v>
      </c>
      <c r="C618" s="1" t="s">
        <v>10</v>
      </c>
      <c r="D618" s="16">
        <v>7645.0000000000009</v>
      </c>
    </row>
    <row r="619" spans="1:4" x14ac:dyDescent="0.2">
      <c r="A619" s="1" t="s">
        <v>1221</v>
      </c>
      <c r="B619" s="1" t="s">
        <v>1222</v>
      </c>
      <c r="C619" s="1" t="s">
        <v>10</v>
      </c>
      <c r="D619" s="16">
        <v>7645.0000000000009</v>
      </c>
    </row>
    <row r="620" spans="1:4" x14ac:dyDescent="0.2">
      <c r="A620" s="1" t="s">
        <v>1223</v>
      </c>
      <c r="B620" s="1" t="s">
        <v>1224</v>
      </c>
      <c r="C620" s="1" t="s">
        <v>10</v>
      </c>
      <c r="D620" s="16">
        <v>10285</v>
      </c>
    </row>
    <row r="621" spans="1:4" x14ac:dyDescent="0.2">
      <c r="A621" s="1" t="s">
        <v>1225</v>
      </c>
      <c r="B621" s="1" t="s">
        <v>1226</v>
      </c>
      <c r="C621" s="1" t="s">
        <v>10</v>
      </c>
      <c r="D621" s="16">
        <v>2915.0000000000005</v>
      </c>
    </row>
    <row r="622" spans="1:4" x14ac:dyDescent="0.2">
      <c r="A622" s="1" t="s">
        <v>1227</v>
      </c>
      <c r="B622" s="1" t="s">
        <v>1228</v>
      </c>
      <c r="C622" s="1" t="s">
        <v>10</v>
      </c>
      <c r="D622" s="16">
        <v>3465.0000000000005</v>
      </c>
    </row>
    <row r="623" spans="1:4" x14ac:dyDescent="0.2">
      <c r="A623" s="1" t="s">
        <v>1229</v>
      </c>
      <c r="B623" s="1" t="s">
        <v>1230</v>
      </c>
      <c r="C623" s="1" t="s">
        <v>10</v>
      </c>
      <c r="D623" s="16">
        <v>4015.0000000000005</v>
      </c>
    </row>
    <row r="624" spans="1:4" x14ac:dyDescent="0.2">
      <c r="A624" s="1" t="s">
        <v>1231</v>
      </c>
      <c r="B624" s="1" t="s">
        <v>1232</v>
      </c>
      <c r="C624" s="1" t="s">
        <v>10</v>
      </c>
      <c r="D624" s="16">
        <v>4620</v>
      </c>
    </row>
    <row r="625" spans="1:4" x14ac:dyDescent="0.2">
      <c r="A625" s="1" t="s">
        <v>1233</v>
      </c>
      <c r="B625" s="1" t="s">
        <v>1234</v>
      </c>
      <c r="C625" s="1" t="s">
        <v>10</v>
      </c>
      <c r="D625" s="16">
        <v>10285</v>
      </c>
    </row>
    <row r="626" spans="1:4" x14ac:dyDescent="0.2">
      <c r="A626" s="1" t="s">
        <v>1235</v>
      </c>
      <c r="B626" s="1" t="s">
        <v>1236</v>
      </c>
      <c r="C626" s="1" t="s">
        <v>10</v>
      </c>
      <c r="D626" s="16">
        <v>11660.000000000002</v>
      </c>
    </row>
    <row r="627" spans="1:4" x14ac:dyDescent="0.2">
      <c r="A627" s="1" t="s">
        <v>1237</v>
      </c>
      <c r="B627" s="1" t="s">
        <v>1238</v>
      </c>
      <c r="C627" s="1" t="s">
        <v>10</v>
      </c>
      <c r="D627" s="16">
        <v>11660.000000000002</v>
      </c>
    </row>
    <row r="628" spans="1:4" x14ac:dyDescent="0.2">
      <c r="A628" s="1" t="s">
        <v>1239</v>
      </c>
      <c r="B628" s="1" t="s">
        <v>1240</v>
      </c>
      <c r="C628" s="1" t="s">
        <v>10</v>
      </c>
      <c r="D628" s="16">
        <v>10285</v>
      </c>
    </row>
    <row r="629" spans="1:4" x14ac:dyDescent="0.2">
      <c r="A629" s="1" t="s">
        <v>1241</v>
      </c>
      <c r="B629" s="1" t="s">
        <v>1242</v>
      </c>
      <c r="C629" s="1" t="s">
        <v>10</v>
      </c>
      <c r="D629" s="16">
        <v>258.5</v>
      </c>
    </row>
    <row r="630" spans="1:4" x14ac:dyDescent="0.2">
      <c r="A630" s="1" t="s">
        <v>1243</v>
      </c>
      <c r="B630" s="1" t="s">
        <v>1244</v>
      </c>
      <c r="C630" s="1" t="s">
        <v>10</v>
      </c>
      <c r="D630" s="16">
        <v>412.50000000000006</v>
      </c>
    </row>
    <row r="631" spans="1:4" x14ac:dyDescent="0.2">
      <c r="A631" s="1" t="s">
        <v>1245</v>
      </c>
      <c r="B631" s="1" t="s">
        <v>1246</v>
      </c>
      <c r="C631" s="1" t="s">
        <v>10</v>
      </c>
      <c r="D631" s="16">
        <v>258.5</v>
      </c>
    </row>
    <row r="632" spans="1:4" x14ac:dyDescent="0.2">
      <c r="A632" s="1" t="s">
        <v>1247</v>
      </c>
      <c r="B632" s="1" t="s">
        <v>1248</v>
      </c>
      <c r="C632" s="1" t="s">
        <v>10</v>
      </c>
      <c r="D632" s="16">
        <v>154</v>
      </c>
    </row>
    <row r="633" spans="1:4" x14ac:dyDescent="0.2">
      <c r="A633" s="1" t="s">
        <v>1197</v>
      </c>
      <c r="B633" s="1" t="s">
        <v>1198</v>
      </c>
      <c r="C633" s="1" t="s">
        <v>10</v>
      </c>
      <c r="D633" s="16">
        <v>6435.0000000000009</v>
      </c>
    </row>
    <row r="634" spans="1:4" x14ac:dyDescent="0.2">
      <c r="A634" s="1" t="s">
        <v>1199</v>
      </c>
      <c r="B634" s="1" t="s">
        <v>1200</v>
      </c>
      <c r="C634" s="1" t="s">
        <v>10</v>
      </c>
      <c r="D634" s="16">
        <v>6490.0000000000009</v>
      </c>
    </row>
    <row r="635" spans="1:4" x14ac:dyDescent="0.2">
      <c r="A635" s="1" t="s">
        <v>1201</v>
      </c>
      <c r="B635" s="1" t="s">
        <v>1202</v>
      </c>
      <c r="C635" s="1" t="s">
        <v>10</v>
      </c>
      <c r="D635" s="16">
        <v>6820.0000000000009</v>
      </c>
    </row>
    <row r="636" spans="1:4" x14ac:dyDescent="0.2">
      <c r="A636" s="1" t="s">
        <v>1249</v>
      </c>
      <c r="B636" s="1" t="s">
        <v>1250</v>
      </c>
      <c r="C636" s="1" t="s">
        <v>10</v>
      </c>
      <c r="D636" s="16">
        <v>6875.0000000000009</v>
      </c>
    </row>
    <row r="637" spans="1:4" x14ac:dyDescent="0.2">
      <c r="A637" s="1" t="s">
        <v>1251</v>
      </c>
      <c r="B637" s="1" t="s">
        <v>1252</v>
      </c>
      <c r="C637" s="1" t="s">
        <v>10</v>
      </c>
      <c r="D637" s="16">
        <v>6930.0000000000009</v>
      </c>
    </row>
    <row r="638" spans="1:4" x14ac:dyDescent="0.2">
      <c r="A638" s="1" t="s">
        <v>1253</v>
      </c>
      <c r="B638" s="1" t="s">
        <v>1254</v>
      </c>
      <c r="C638" s="1" t="s">
        <v>10</v>
      </c>
      <c r="D638" s="16">
        <v>7425.0000000000009</v>
      </c>
    </row>
    <row r="639" spans="1:4" x14ac:dyDescent="0.2">
      <c r="A639" s="1" t="s">
        <v>1255</v>
      </c>
      <c r="B639" s="1" t="s">
        <v>1256</v>
      </c>
      <c r="C639" s="1" t="s">
        <v>10</v>
      </c>
      <c r="D639" s="16">
        <v>7095.0000000000009</v>
      </c>
    </row>
    <row r="640" spans="1:4" x14ac:dyDescent="0.2">
      <c r="A640" s="1" t="s">
        <v>1257</v>
      </c>
      <c r="B640" s="1" t="s">
        <v>1258</v>
      </c>
      <c r="C640" s="1" t="s">
        <v>10</v>
      </c>
      <c r="D640" s="16">
        <v>7150.0000000000009</v>
      </c>
    </row>
    <row r="641" spans="1:4" x14ac:dyDescent="0.2">
      <c r="A641" s="1" t="s">
        <v>1259</v>
      </c>
      <c r="B641" s="1" t="s">
        <v>1260</v>
      </c>
      <c r="C641" s="1" t="s">
        <v>10</v>
      </c>
      <c r="D641" s="16">
        <v>6820.0000000000009</v>
      </c>
    </row>
    <row r="642" spans="1:4" x14ac:dyDescent="0.2">
      <c r="A642" s="1" t="s">
        <v>1261</v>
      </c>
      <c r="B642" s="1" t="s">
        <v>1262</v>
      </c>
      <c r="C642" s="1" t="s">
        <v>10</v>
      </c>
      <c r="D642" s="16">
        <v>6765.0000000000009</v>
      </c>
    </row>
    <row r="643" spans="1:4" x14ac:dyDescent="0.2">
      <c r="A643" s="1" t="s">
        <v>1263</v>
      </c>
      <c r="B643" s="1" t="s">
        <v>1264</v>
      </c>
      <c r="C643" s="1" t="s">
        <v>10</v>
      </c>
      <c r="D643" s="16">
        <v>6985.0000000000009</v>
      </c>
    </row>
    <row r="644" spans="1:4" x14ac:dyDescent="0.2">
      <c r="A644" s="1" t="s">
        <v>1265</v>
      </c>
      <c r="B644" s="1" t="s">
        <v>1266</v>
      </c>
      <c r="C644" s="1" t="s">
        <v>10</v>
      </c>
      <c r="D644" s="16">
        <v>7425.0000000000009</v>
      </c>
    </row>
    <row r="645" spans="1:4" x14ac:dyDescent="0.2">
      <c r="A645" s="1" t="s">
        <v>1267</v>
      </c>
      <c r="B645" s="1" t="s">
        <v>1268</v>
      </c>
      <c r="C645" s="1" t="s">
        <v>10</v>
      </c>
      <c r="D645" s="16">
        <v>1375</v>
      </c>
    </row>
    <row r="646" spans="1:4" x14ac:dyDescent="0.2">
      <c r="A646" s="1" t="s">
        <v>1269</v>
      </c>
      <c r="B646" s="1" t="s">
        <v>1270</v>
      </c>
      <c r="C646" s="1" t="s">
        <v>10</v>
      </c>
      <c r="D646" s="16">
        <v>2145</v>
      </c>
    </row>
    <row r="647" spans="1:4" x14ac:dyDescent="0.2">
      <c r="A647" s="1" t="s">
        <v>1271</v>
      </c>
      <c r="B647" s="1" t="s">
        <v>1272</v>
      </c>
      <c r="C647" s="1" t="s">
        <v>10</v>
      </c>
      <c r="D647" s="16">
        <v>1375</v>
      </c>
    </row>
    <row r="648" spans="1:4" x14ac:dyDescent="0.2">
      <c r="A648" s="1" t="s">
        <v>1273</v>
      </c>
      <c r="B648" s="1" t="s">
        <v>1274</v>
      </c>
      <c r="C648" s="1" t="s">
        <v>10</v>
      </c>
      <c r="D648" s="16">
        <v>748.00000000000011</v>
      </c>
    </row>
    <row r="649" spans="1:4" x14ac:dyDescent="0.2">
      <c r="A649" s="1" t="s">
        <v>1275</v>
      </c>
      <c r="B649" s="1" t="s">
        <v>1276</v>
      </c>
      <c r="C649" s="1" t="s">
        <v>10</v>
      </c>
      <c r="D649" s="16">
        <v>2915.0000000000005</v>
      </c>
    </row>
    <row r="650" spans="1:4" x14ac:dyDescent="0.2">
      <c r="A650" s="1" t="s">
        <v>1277</v>
      </c>
      <c r="B650" s="1" t="s">
        <v>1278</v>
      </c>
      <c r="C650" s="1" t="s">
        <v>10</v>
      </c>
      <c r="D650" s="16">
        <v>1540.0000000000002</v>
      </c>
    </row>
    <row r="651" spans="1:4" x14ac:dyDescent="0.2">
      <c r="A651" s="1" t="s">
        <v>1279</v>
      </c>
      <c r="B651" s="1" t="s">
        <v>1280</v>
      </c>
      <c r="C651" s="1" t="s">
        <v>10</v>
      </c>
      <c r="D651" s="16">
        <v>1540.0000000000002</v>
      </c>
    </row>
    <row r="652" spans="1:4" x14ac:dyDescent="0.2">
      <c r="A652" s="1" t="s">
        <v>1281</v>
      </c>
      <c r="B652" s="1" t="s">
        <v>1282</v>
      </c>
      <c r="C652" s="1" t="s">
        <v>10</v>
      </c>
      <c r="D652" s="16">
        <v>1155</v>
      </c>
    </row>
    <row r="653" spans="1:4" x14ac:dyDescent="0.2">
      <c r="A653" s="1" t="s">
        <v>1283</v>
      </c>
      <c r="B653" s="1" t="s">
        <v>1284</v>
      </c>
      <c r="C653" s="1" t="s">
        <v>10</v>
      </c>
      <c r="D653" s="16">
        <v>429.00000000000006</v>
      </c>
    </row>
    <row r="654" spans="1:4" x14ac:dyDescent="0.2">
      <c r="A654" s="1" t="s">
        <v>1285</v>
      </c>
      <c r="B654" s="1" t="s">
        <v>1286</v>
      </c>
      <c r="C654" s="1" t="s">
        <v>10</v>
      </c>
      <c r="D654" s="16">
        <v>82170</v>
      </c>
    </row>
    <row r="655" spans="1:4" x14ac:dyDescent="0.2">
      <c r="A655" s="1" t="s">
        <v>1287</v>
      </c>
      <c r="B655" s="1" t="s">
        <v>1288</v>
      </c>
      <c r="C655" s="1" t="s">
        <v>10</v>
      </c>
      <c r="D655" s="16">
        <v>90860.000000000015</v>
      </c>
    </row>
    <row r="656" spans="1:4" x14ac:dyDescent="0.2">
      <c r="A656" s="1" t="s">
        <v>1289</v>
      </c>
      <c r="B656" s="1" t="s">
        <v>1290</v>
      </c>
      <c r="C656" s="1" t="s">
        <v>10</v>
      </c>
      <c r="D656" s="16">
        <v>123200.00000000001</v>
      </c>
    </row>
    <row r="657" spans="1:4" x14ac:dyDescent="0.2">
      <c r="A657" s="1" t="s">
        <v>1291</v>
      </c>
      <c r="B657" s="1" t="s">
        <v>1292</v>
      </c>
      <c r="C657" s="1" t="s">
        <v>10</v>
      </c>
      <c r="D657" s="16">
        <v>115500.00000000001</v>
      </c>
    </row>
    <row r="658" spans="1:4" x14ac:dyDescent="0.2">
      <c r="A658" s="1" t="s">
        <v>1293</v>
      </c>
      <c r="B658" s="1" t="s">
        <v>1294</v>
      </c>
      <c r="C658" s="1" t="s">
        <v>10</v>
      </c>
      <c r="D658" s="16">
        <v>22000</v>
      </c>
    </row>
    <row r="659" spans="1:4" x14ac:dyDescent="0.2">
      <c r="A659" s="1" t="s">
        <v>1295</v>
      </c>
      <c r="B659" s="1" t="s">
        <v>1296</v>
      </c>
      <c r="C659" s="1" t="s">
        <v>10</v>
      </c>
      <c r="D659" s="16">
        <v>3300.0000000000005</v>
      </c>
    </row>
    <row r="660" spans="1:4" x14ac:dyDescent="0.2">
      <c r="A660" s="1" t="s">
        <v>1297</v>
      </c>
      <c r="B660" s="1" t="s">
        <v>1298</v>
      </c>
      <c r="C660" s="1" t="s">
        <v>10</v>
      </c>
      <c r="D660" s="16">
        <v>78.100000000000009</v>
      </c>
    </row>
    <row r="661" spans="1:4" x14ac:dyDescent="0.2">
      <c r="A661" s="1" t="s">
        <v>1299</v>
      </c>
      <c r="B661" s="1" t="s">
        <v>1300</v>
      </c>
      <c r="C661" s="1" t="s">
        <v>10</v>
      </c>
      <c r="D661" s="16">
        <v>434.50000000000006</v>
      </c>
    </row>
    <row r="662" spans="1:4" x14ac:dyDescent="0.2">
      <c r="A662" s="1" t="s">
        <v>1301</v>
      </c>
      <c r="B662" s="1" t="s">
        <v>1302</v>
      </c>
      <c r="C662" s="1" t="s">
        <v>10</v>
      </c>
      <c r="D662" s="16">
        <v>621.5</v>
      </c>
    </row>
    <row r="663" spans="1:4" x14ac:dyDescent="0.2">
      <c r="A663" s="1" t="s">
        <v>1303</v>
      </c>
      <c r="B663" s="1" t="s">
        <v>1304</v>
      </c>
      <c r="C663" s="1" t="s">
        <v>10</v>
      </c>
      <c r="D663" s="16">
        <v>742.50000000000011</v>
      </c>
    </row>
    <row r="664" spans="1:4" x14ac:dyDescent="0.2">
      <c r="A664" s="1" t="s">
        <v>1305</v>
      </c>
      <c r="B664" s="1" t="s">
        <v>1306</v>
      </c>
      <c r="C664" s="1" t="s">
        <v>10</v>
      </c>
      <c r="D664" s="16">
        <v>330</v>
      </c>
    </row>
    <row r="665" spans="1:4" x14ac:dyDescent="0.2">
      <c r="A665" s="1" t="s">
        <v>1307</v>
      </c>
      <c r="B665" s="1" t="s">
        <v>1308</v>
      </c>
      <c r="C665" s="1" t="s">
        <v>10</v>
      </c>
      <c r="D665" s="16">
        <v>445.50000000000006</v>
      </c>
    </row>
    <row r="666" spans="1:4" x14ac:dyDescent="0.2">
      <c r="A666" s="1" t="s">
        <v>1309</v>
      </c>
      <c r="B666" s="1" t="s">
        <v>1310</v>
      </c>
      <c r="C666" s="1" t="s">
        <v>10</v>
      </c>
      <c r="D666" s="16">
        <v>94.050000000000011</v>
      </c>
    </row>
    <row r="667" spans="1:4" x14ac:dyDescent="0.2">
      <c r="A667" s="1" t="s">
        <v>1311</v>
      </c>
      <c r="B667" s="1" t="s">
        <v>1312</v>
      </c>
      <c r="C667" s="1" t="s">
        <v>10</v>
      </c>
      <c r="D667" s="16">
        <v>94.050000000000011</v>
      </c>
    </row>
    <row r="668" spans="1:4" x14ac:dyDescent="0.2">
      <c r="A668" s="1" t="s">
        <v>1313</v>
      </c>
      <c r="B668" s="1" t="s">
        <v>1314</v>
      </c>
      <c r="C668" s="1" t="s">
        <v>10</v>
      </c>
      <c r="D668" s="16">
        <v>94.050000000000011</v>
      </c>
    </row>
    <row r="669" spans="1:4" x14ac:dyDescent="0.2">
      <c r="A669" s="1" t="s">
        <v>1315</v>
      </c>
      <c r="B669" s="1" t="s">
        <v>1316</v>
      </c>
      <c r="C669" s="1" t="s">
        <v>10</v>
      </c>
      <c r="D669" s="16">
        <v>94.050000000000011</v>
      </c>
    </row>
    <row r="670" spans="1:4" x14ac:dyDescent="0.2">
      <c r="A670" s="1" t="s">
        <v>1317</v>
      </c>
      <c r="B670" s="1" t="s">
        <v>1318</v>
      </c>
      <c r="C670" s="1" t="s">
        <v>10</v>
      </c>
      <c r="D670" s="16">
        <v>94.050000000000011</v>
      </c>
    </row>
    <row r="671" spans="1:4" x14ac:dyDescent="0.2">
      <c r="A671" s="1" t="s">
        <v>1319</v>
      </c>
      <c r="B671" s="1" t="s">
        <v>1320</v>
      </c>
      <c r="C671" s="1" t="s">
        <v>10</v>
      </c>
      <c r="D671" s="16">
        <v>44330</v>
      </c>
    </row>
    <row r="672" spans="1:4" x14ac:dyDescent="0.2">
      <c r="A672" s="1" t="s">
        <v>1321</v>
      </c>
      <c r="B672" s="1" t="s">
        <v>1322</v>
      </c>
      <c r="C672" s="1" t="s">
        <v>10</v>
      </c>
      <c r="D672" s="16">
        <v>31790.000000000004</v>
      </c>
    </row>
    <row r="673" spans="1:4" x14ac:dyDescent="0.2">
      <c r="A673" s="1" t="s">
        <v>1323</v>
      </c>
      <c r="B673" s="1" t="s">
        <v>1324</v>
      </c>
      <c r="C673" s="1" t="s">
        <v>10</v>
      </c>
      <c r="D673" s="16">
        <v>4070.0000000000005</v>
      </c>
    </row>
    <row r="674" spans="1:4" x14ac:dyDescent="0.2">
      <c r="A674" s="1" t="s">
        <v>1325</v>
      </c>
      <c r="B674" s="1" t="s">
        <v>1326</v>
      </c>
      <c r="C674" s="1" t="s">
        <v>10</v>
      </c>
      <c r="D674" s="16">
        <v>43670</v>
      </c>
    </row>
    <row r="675" spans="1:4" x14ac:dyDescent="0.2">
      <c r="A675" s="1" t="s">
        <v>1327</v>
      </c>
      <c r="B675" s="1" t="s">
        <v>1328</v>
      </c>
      <c r="C675" s="1" t="s">
        <v>10</v>
      </c>
      <c r="D675" s="16">
        <v>31790.000000000004</v>
      </c>
    </row>
    <row r="676" spans="1:4" x14ac:dyDescent="0.2">
      <c r="A676" s="1" t="s">
        <v>1329</v>
      </c>
      <c r="B676" s="1" t="s">
        <v>1330</v>
      </c>
      <c r="C676" s="1" t="s">
        <v>10</v>
      </c>
      <c r="D676" s="16">
        <v>4070.0000000000005</v>
      </c>
    </row>
    <row r="677" spans="1:4" x14ac:dyDescent="0.2">
      <c r="A677" s="1" t="s">
        <v>1331</v>
      </c>
      <c r="B677" s="1" t="s">
        <v>1332</v>
      </c>
      <c r="C677" s="1" t="s">
        <v>10</v>
      </c>
      <c r="D677" s="16">
        <v>2090</v>
      </c>
    </row>
    <row r="678" spans="1:4" x14ac:dyDescent="0.2">
      <c r="A678" s="1" t="s">
        <v>1333</v>
      </c>
      <c r="B678" s="1" t="s">
        <v>1334</v>
      </c>
      <c r="C678" s="1" t="s">
        <v>10</v>
      </c>
      <c r="D678" s="16">
        <v>3960.0000000000005</v>
      </c>
    </row>
    <row r="679" spans="1:4" x14ac:dyDescent="0.2">
      <c r="A679" s="1" t="s">
        <v>1335</v>
      </c>
      <c r="B679" s="1" t="s">
        <v>1336</v>
      </c>
      <c r="C679" s="1" t="s">
        <v>10</v>
      </c>
      <c r="D679" s="16">
        <v>1155</v>
      </c>
    </row>
    <row r="680" spans="1:4" x14ac:dyDescent="0.2">
      <c r="A680" s="1" t="s">
        <v>1337</v>
      </c>
      <c r="B680" s="1" t="s">
        <v>1338</v>
      </c>
      <c r="C680" s="1" t="s">
        <v>10</v>
      </c>
      <c r="D680" s="16">
        <v>940.50000000000011</v>
      </c>
    </row>
    <row r="681" spans="1:4" x14ac:dyDescent="0.2">
      <c r="A681" s="1" t="s">
        <v>1339</v>
      </c>
      <c r="B681" s="1" t="s">
        <v>1340</v>
      </c>
      <c r="C681" s="1" t="s">
        <v>10</v>
      </c>
      <c r="D681" s="16">
        <v>2970.0000000000005</v>
      </c>
    </row>
    <row r="682" spans="1:4" x14ac:dyDescent="0.2">
      <c r="A682" s="1" t="s">
        <v>1341</v>
      </c>
      <c r="B682" s="1" t="s">
        <v>1342</v>
      </c>
      <c r="C682" s="1" t="s">
        <v>10</v>
      </c>
      <c r="D682" s="16">
        <v>5940.0000000000009</v>
      </c>
    </row>
    <row r="683" spans="1:4" x14ac:dyDescent="0.2">
      <c r="A683" s="1" t="s">
        <v>1343</v>
      </c>
      <c r="B683" s="1" t="s">
        <v>1344</v>
      </c>
      <c r="C683" s="1" t="s">
        <v>10</v>
      </c>
      <c r="D683" s="16">
        <v>7700.0000000000009</v>
      </c>
    </row>
    <row r="684" spans="1:4" x14ac:dyDescent="0.2">
      <c r="A684" s="1" t="s">
        <v>1345</v>
      </c>
      <c r="B684" s="1" t="s">
        <v>1346</v>
      </c>
      <c r="C684" s="1" t="s">
        <v>10</v>
      </c>
      <c r="D684" s="16">
        <v>4675</v>
      </c>
    </row>
    <row r="685" spans="1:4" x14ac:dyDescent="0.2">
      <c r="A685" s="1" t="s">
        <v>1347</v>
      </c>
      <c r="B685" s="1" t="s">
        <v>1348</v>
      </c>
      <c r="C685" s="1" t="s">
        <v>10</v>
      </c>
      <c r="D685" s="16">
        <v>7480.0000000000009</v>
      </c>
    </row>
    <row r="686" spans="1:4" x14ac:dyDescent="0.2">
      <c r="A686" s="1" t="s">
        <v>1349</v>
      </c>
      <c r="B686" s="1" t="s">
        <v>1350</v>
      </c>
      <c r="C686" s="1" t="s">
        <v>10</v>
      </c>
      <c r="D686" s="16">
        <v>1925.0000000000002</v>
      </c>
    </row>
    <row r="687" spans="1:4" x14ac:dyDescent="0.2">
      <c r="A687" s="1" t="s">
        <v>1351</v>
      </c>
      <c r="B687" s="1" t="s">
        <v>1352</v>
      </c>
      <c r="C687" s="1" t="s">
        <v>10</v>
      </c>
      <c r="D687" s="16">
        <v>1155</v>
      </c>
    </row>
    <row r="688" spans="1:4" x14ac:dyDescent="0.2">
      <c r="A688" s="1" t="s">
        <v>1353</v>
      </c>
      <c r="B688" s="1" t="s">
        <v>1354</v>
      </c>
      <c r="C688" s="1" t="s">
        <v>10</v>
      </c>
      <c r="D688" s="16">
        <v>704</v>
      </c>
    </row>
    <row r="689" spans="1:4" x14ac:dyDescent="0.2">
      <c r="A689" s="1" t="s">
        <v>1355</v>
      </c>
      <c r="B689" s="1" t="s">
        <v>1356</v>
      </c>
      <c r="C689" s="1" t="s">
        <v>10</v>
      </c>
      <c r="D689" s="16">
        <v>89.65</v>
      </c>
    </row>
    <row r="690" spans="1:4" x14ac:dyDescent="0.2">
      <c r="A690" s="1" t="s">
        <v>1357</v>
      </c>
      <c r="B690" s="1" t="s">
        <v>1358</v>
      </c>
      <c r="C690" s="1" t="s">
        <v>10</v>
      </c>
      <c r="D690" s="16">
        <v>181.50000000000003</v>
      </c>
    </row>
    <row r="691" spans="1:4" x14ac:dyDescent="0.2">
      <c r="A691" s="1" t="s">
        <v>1359</v>
      </c>
      <c r="B691" s="1" t="s">
        <v>1360</v>
      </c>
      <c r="C691" s="1" t="s">
        <v>10</v>
      </c>
      <c r="D691" s="16">
        <v>6545.0000000000009</v>
      </c>
    </row>
    <row r="692" spans="1:4" x14ac:dyDescent="0.2">
      <c r="A692" s="1" t="s">
        <v>1361</v>
      </c>
      <c r="B692" s="1" t="s">
        <v>1362</v>
      </c>
      <c r="C692" s="1" t="s">
        <v>10</v>
      </c>
      <c r="D692" s="16">
        <v>5885.0000000000009</v>
      </c>
    </row>
    <row r="693" spans="1:4" x14ac:dyDescent="0.2">
      <c r="A693" s="1" t="s">
        <v>1363</v>
      </c>
      <c r="B693" s="1" t="s">
        <v>1364</v>
      </c>
      <c r="C693" s="1" t="s">
        <v>10</v>
      </c>
      <c r="D693" s="16">
        <v>2530</v>
      </c>
    </row>
    <row r="694" spans="1:4" x14ac:dyDescent="0.2">
      <c r="A694" s="1" t="s">
        <v>1365</v>
      </c>
      <c r="B694" s="1" t="s">
        <v>1366</v>
      </c>
      <c r="C694" s="1" t="s">
        <v>10</v>
      </c>
      <c r="D694" s="16">
        <v>3575.0000000000005</v>
      </c>
    </row>
    <row r="695" spans="1:4" x14ac:dyDescent="0.2">
      <c r="A695" s="1" t="s">
        <v>1367</v>
      </c>
      <c r="B695" s="1" t="s">
        <v>1368</v>
      </c>
      <c r="C695" s="1" t="s">
        <v>10</v>
      </c>
      <c r="D695" s="16">
        <v>2970.0000000000005</v>
      </c>
    </row>
    <row r="696" spans="1:4" x14ac:dyDescent="0.2">
      <c r="A696" s="1" t="s">
        <v>1369</v>
      </c>
      <c r="B696" s="1" t="s">
        <v>1370</v>
      </c>
      <c r="C696" s="1" t="s">
        <v>10</v>
      </c>
      <c r="D696" s="16">
        <v>940.50000000000011</v>
      </c>
    </row>
    <row r="697" spans="1:4" x14ac:dyDescent="0.2">
      <c r="A697" s="1" t="s">
        <v>1371</v>
      </c>
      <c r="B697" s="1" t="s">
        <v>1372</v>
      </c>
      <c r="C697" s="1" t="s">
        <v>10</v>
      </c>
      <c r="D697" s="16">
        <v>940.50000000000011</v>
      </c>
    </row>
    <row r="698" spans="1:4" x14ac:dyDescent="0.2">
      <c r="A698" s="1" t="s">
        <v>1373</v>
      </c>
      <c r="B698" s="1" t="s">
        <v>1374</v>
      </c>
      <c r="C698" s="1" t="s">
        <v>10</v>
      </c>
      <c r="D698" s="16">
        <v>3080.0000000000005</v>
      </c>
    </row>
    <row r="699" spans="1:4" x14ac:dyDescent="0.2">
      <c r="A699" s="1" t="s">
        <v>1375</v>
      </c>
      <c r="B699" s="1" t="s">
        <v>1376</v>
      </c>
      <c r="C699" s="1" t="s">
        <v>10</v>
      </c>
      <c r="D699" s="16">
        <v>742.50000000000011</v>
      </c>
    </row>
    <row r="700" spans="1:4" x14ac:dyDescent="0.2">
      <c r="A700" s="1" t="s">
        <v>1377</v>
      </c>
      <c r="B700" s="1" t="s">
        <v>1378</v>
      </c>
      <c r="C700" s="1" t="s">
        <v>10</v>
      </c>
      <c r="D700" s="16">
        <v>236.50000000000003</v>
      </c>
    </row>
    <row r="701" spans="1:4" x14ac:dyDescent="0.2">
      <c r="A701" s="1" t="s">
        <v>1379</v>
      </c>
      <c r="B701" s="1" t="s">
        <v>1380</v>
      </c>
      <c r="C701" s="1" t="s">
        <v>10</v>
      </c>
      <c r="D701" s="16">
        <v>885.50000000000011</v>
      </c>
    </row>
    <row r="702" spans="1:4" x14ac:dyDescent="0.2">
      <c r="A702" s="1" t="s">
        <v>1381</v>
      </c>
      <c r="B702" s="1" t="s">
        <v>1382</v>
      </c>
      <c r="C702" s="1" t="s">
        <v>10</v>
      </c>
      <c r="D702" s="16">
        <v>159.5</v>
      </c>
    </row>
    <row r="703" spans="1:4" x14ac:dyDescent="0.2">
      <c r="A703" s="1" t="s">
        <v>1383</v>
      </c>
      <c r="B703" s="1" t="s">
        <v>1384</v>
      </c>
      <c r="C703" s="1" t="s">
        <v>10</v>
      </c>
      <c r="D703" s="16">
        <v>1210</v>
      </c>
    </row>
    <row r="704" spans="1:4" x14ac:dyDescent="0.2">
      <c r="A704" s="1" t="s">
        <v>1385</v>
      </c>
      <c r="B704" s="1" t="s">
        <v>1386</v>
      </c>
      <c r="C704" s="1" t="s">
        <v>10</v>
      </c>
      <c r="D704" s="16">
        <v>654.5</v>
      </c>
    </row>
    <row r="705" spans="1:4" x14ac:dyDescent="0.2">
      <c r="A705" s="1" t="s">
        <v>1387</v>
      </c>
      <c r="B705" s="1" t="s">
        <v>1388</v>
      </c>
      <c r="C705" s="1" t="s">
        <v>10</v>
      </c>
      <c r="D705" s="16">
        <v>269.5</v>
      </c>
    </row>
    <row r="706" spans="1:4" x14ac:dyDescent="0.2">
      <c r="A706" s="1" t="s">
        <v>1389</v>
      </c>
      <c r="B706" s="1" t="s">
        <v>1390</v>
      </c>
      <c r="C706" s="1" t="s">
        <v>10</v>
      </c>
      <c r="D706" s="16">
        <v>929.50000000000011</v>
      </c>
    </row>
    <row r="707" spans="1:4" x14ac:dyDescent="0.2">
      <c r="A707" s="1" t="s">
        <v>1391</v>
      </c>
      <c r="B707" s="1" t="s">
        <v>1392</v>
      </c>
      <c r="C707" s="1" t="s">
        <v>10</v>
      </c>
      <c r="D707" s="16">
        <v>115.50000000000001</v>
      </c>
    </row>
    <row r="708" spans="1:4" x14ac:dyDescent="0.2">
      <c r="A708" s="1" t="s">
        <v>1393</v>
      </c>
      <c r="B708" s="1" t="s">
        <v>1394</v>
      </c>
      <c r="C708" s="1" t="s">
        <v>10</v>
      </c>
      <c r="D708" s="16">
        <v>7645.0000000000009</v>
      </c>
    </row>
    <row r="709" spans="1:4" x14ac:dyDescent="0.2">
      <c r="A709" s="1" t="s">
        <v>1395</v>
      </c>
      <c r="B709" s="1" t="s">
        <v>1396</v>
      </c>
      <c r="C709" s="1" t="s">
        <v>10</v>
      </c>
      <c r="D709" s="16">
        <v>594</v>
      </c>
    </row>
    <row r="710" spans="1:4" x14ac:dyDescent="0.2">
      <c r="A710" s="1" t="s">
        <v>1397</v>
      </c>
      <c r="B710" s="1" t="s">
        <v>1398</v>
      </c>
      <c r="C710" s="1" t="s">
        <v>10</v>
      </c>
      <c r="D710" s="16">
        <v>2255</v>
      </c>
    </row>
    <row r="711" spans="1:4" x14ac:dyDescent="0.2">
      <c r="A711" s="1" t="s">
        <v>1399</v>
      </c>
      <c r="B711" s="1" t="s">
        <v>1400</v>
      </c>
      <c r="C711" s="1" t="s">
        <v>10</v>
      </c>
      <c r="D711" s="16">
        <v>302.5</v>
      </c>
    </row>
    <row r="712" spans="1:4" x14ac:dyDescent="0.2">
      <c r="A712" s="1" t="s">
        <v>1401</v>
      </c>
      <c r="B712" s="1" t="s">
        <v>1402</v>
      </c>
      <c r="C712" s="1" t="s">
        <v>10</v>
      </c>
      <c r="D712" s="16">
        <v>808.50000000000011</v>
      </c>
    </row>
    <row r="713" spans="1:4" x14ac:dyDescent="0.2">
      <c r="A713" s="1" t="s">
        <v>1403</v>
      </c>
      <c r="B713" s="1" t="s">
        <v>1404</v>
      </c>
      <c r="C713" s="1" t="s">
        <v>10</v>
      </c>
      <c r="D713" s="16">
        <v>115.50000000000001</v>
      </c>
    </row>
    <row r="714" spans="1:4" x14ac:dyDescent="0.2">
      <c r="A714" s="1" t="s">
        <v>1405</v>
      </c>
      <c r="B714" s="1" t="s">
        <v>1406</v>
      </c>
      <c r="C714" s="1" t="s">
        <v>10</v>
      </c>
      <c r="D714" s="16">
        <v>2145</v>
      </c>
    </row>
    <row r="715" spans="1:4" x14ac:dyDescent="0.2">
      <c r="A715" s="1" t="s">
        <v>1407</v>
      </c>
      <c r="B715" s="1" t="s">
        <v>1408</v>
      </c>
      <c r="C715" s="1" t="s">
        <v>10</v>
      </c>
      <c r="D715" s="16">
        <v>3190.0000000000005</v>
      </c>
    </row>
    <row r="716" spans="1:4" x14ac:dyDescent="0.2">
      <c r="A716" s="1" t="s">
        <v>1409</v>
      </c>
      <c r="B716" s="1" t="s">
        <v>1410</v>
      </c>
      <c r="C716" s="1" t="s">
        <v>10</v>
      </c>
      <c r="D716" s="16">
        <v>808.50000000000011</v>
      </c>
    </row>
    <row r="717" spans="1:4" x14ac:dyDescent="0.2">
      <c r="A717" s="1" t="s">
        <v>1411</v>
      </c>
      <c r="B717" s="1" t="s">
        <v>1412</v>
      </c>
      <c r="C717" s="1" t="s">
        <v>10</v>
      </c>
      <c r="D717" s="16">
        <v>302.5</v>
      </c>
    </row>
    <row r="718" spans="1:4" x14ac:dyDescent="0.2">
      <c r="A718" s="1" t="s">
        <v>1413</v>
      </c>
      <c r="B718" s="1" t="s">
        <v>1414</v>
      </c>
      <c r="C718" s="1" t="s">
        <v>10</v>
      </c>
      <c r="D718" s="16">
        <v>236.50000000000003</v>
      </c>
    </row>
    <row r="719" spans="1:4" x14ac:dyDescent="0.2">
      <c r="A719" s="1" t="s">
        <v>1415</v>
      </c>
      <c r="B719" s="1" t="s">
        <v>1416</v>
      </c>
      <c r="C719" s="1" t="s">
        <v>10</v>
      </c>
      <c r="D719" s="16">
        <v>302.5</v>
      </c>
    </row>
    <row r="720" spans="1:4" x14ac:dyDescent="0.2">
      <c r="A720" s="1" t="s">
        <v>1417</v>
      </c>
      <c r="B720" s="1" t="s">
        <v>1418</v>
      </c>
      <c r="C720" s="1" t="s">
        <v>10</v>
      </c>
      <c r="D720" s="16">
        <v>225.50000000000003</v>
      </c>
    </row>
    <row r="721" spans="1:4" x14ac:dyDescent="0.2">
      <c r="A721" s="1" t="s">
        <v>1419</v>
      </c>
      <c r="B721" s="1" t="s">
        <v>1420</v>
      </c>
      <c r="C721" s="1" t="s">
        <v>10</v>
      </c>
      <c r="D721" s="16">
        <v>59.95</v>
      </c>
    </row>
    <row r="722" spans="1:4" x14ac:dyDescent="0.2">
      <c r="A722" s="1" t="s">
        <v>1421</v>
      </c>
      <c r="B722" s="1" t="s">
        <v>1422</v>
      </c>
      <c r="C722" s="1" t="s">
        <v>10</v>
      </c>
      <c r="D722" s="16">
        <v>62.150000000000006</v>
      </c>
    </row>
    <row r="723" spans="1:4" x14ac:dyDescent="0.2">
      <c r="A723" s="1" t="s">
        <v>1423</v>
      </c>
      <c r="B723" s="1" t="s">
        <v>1424</v>
      </c>
      <c r="C723" s="1" t="s">
        <v>10</v>
      </c>
      <c r="D723" s="16">
        <v>3740.0000000000005</v>
      </c>
    </row>
    <row r="724" spans="1:4" x14ac:dyDescent="0.2">
      <c r="A724" s="1" t="s">
        <v>1425</v>
      </c>
      <c r="B724" s="1" t="s">
        <v>1426</v>
      </c>
      <c r="C724" s="1" t="s">
        <v>10</v>
      </c>
      <c r="D724" s="16">
        <v>1210</v>
      </c>
    </row>
    <row r="725" spans="1:4" x14ac:dyDescent="0.2">
      <c r="A725" s="1" t="s">
        <v>1427</v>
      </c>
      <c r="B725" s="1" t="s">
        <v>1428</v>
      </c>
      <c r="C725" s="1" t="s">
        <v>10</v>
      </c>
      <c r="D725" s="16">
        <v>302.5</v>
      </c>
    </row>
    <row r="726" spans="1:4" x14ac:dyDescent="0.2">
      <c r="A726" s="1" t="s">
        <v>1429</v>
      </c>
      <c r="B726" s="1" t="s">
        <v>1430</v>
      </c>
      <c r="C726" s="1" t="s">
        <v>10</v>
      </c>
      <c r="D726" s="16">
        <v>0</v>
      </c>
    </row>
    <row r="727" spans="1:4" x14ac:dyDescent="0.2">
      <c r="A727" s="1" t="s">
        <v>1431</v>
      </c>
      <c r="B727" s="1" t="s">
        <v>1432</v>
      </c>
      <c r="C727" s="1" t="s">
        <v>10</v>
      </c>
      <c r="D727" s="16">
        <v>115.50000000000001</v>
      </c>
    </row>
    <row r="728" spans="1:4" x14ac:dyDescent="0.2">
      <c r="A728" s="1" t="s">
        <v>1433</v>
      </c>
      <c r="B728" s="1" t="s">
        <v>1434</v>
      </c>
      <c r="C728" s="1" t="s">
        <v>10</v>
      </c>
      <c r="D728" s="16">
        <v>8195</v>
      </c>
    </row>
    <row r="729" spans="1:4" x14ac:dyDescent="0.2">
      <c r="A729" s="1" t="s">
        <v>1435</v>
      </c>
      <c r="B729" s="1" t="s">
        <v>1436</v>
      </c>
      <c r="C729" s="1" t="s">
        <v>10</v>
      </c>
      <c r="D729" s="16">
        <v>8195</v>
      </c>
    </row>
    <row r="730" spans="1:4" x14ac:dyDescent="0.2">
      <c r="A730" s="1" t="s">
        <v>1437</v>
      </c>
      <c r="B730" s="1" t="s">
        <v>1438</v>
      </c>
      <c r="C730" s="1" t="s">
        <v>10</v>
      </c>
      <c r="D730" s="16">
        <v>4455</v>
      </c>
    </row>
    <row r="731" spans="1:4" x14ac:dyDescent="0.2">
      <c r="A731" s="1" t="s">
        <v>1439</v>
      </c>
      <c r="B731" s="1" t="s">
        <v>1440</v>
      </c>
      <c r="C731" s="1" t="s">
        <v>10</v>
      </c>
      <c r="D731" s="16">
        <v>10120</v>
      </c>
    </row>
    <row r="732" spans="1:4" x14ac:dyDescent="0.2">
      <c r="A732" s="1" t="s">
        <v>1441</v>
      </c>
      <c r="B732" s="1" t="s">
        <v>1442</v>
      </c>
      <c r="C732" s="1" t="s">
        <v>10</v>
      </c>
      <c r="D732" s="16">
        <v>2530</v>
      </c>
    </row>
    <row r="733" spans="1:4" x14ac:dyDescent="0.2">
      <c r="A733" s="1" t="s">
        <v>1443</v>
      </c>
      <c r="B733" s="1" t="s">
        <v>1444</v>
      </c>
      <c r="C733" s="1" t="s">
        <v>10</v>
      </c>
      <c r="D733" s="16">
        <v>3795.0000000000005</v>
      </c>
    </row>
    <row r="734" spans="1:4" x14ac:dyDescent="0.2">
      <c r="A734" s="1" t="s">
        <v>1445</v>
      </c>
      <c r="B734" s="1" t="s">
        <v>1446</v>
      </c>
      <c r="C734" s="1" t="s">
        <v>10</v>
      </c>
      <c r="D734" s="16">
        <v>632.5</v>
      </c>
    </row>
    <row r="735" spans="1:4" x14ac:dyDescent="0.2">
      <c r="A735" s="1" t="s">
        <v>1447</v>
      </c>
      <c r="B735" s="1" t="s">
        <v>1448</v>
      </c>
      <c r="C735" s="1" t="s">
        <v>10</v>
      </c>
      <c r="D735" s="16">
        <v>6325.0000000000009</v>
      </c>
    </row>
    <row r="736" spans="1:4" x14ac:dyDescent="0.2">
      <c r="A736" s="1" t="s">
        <v>1449</v>
      </c>
      <c r="B736" s="1" t="s">
        <v>1450</v>
      </c>
      <c r="C736" s="1" t="s">
        <v>10</v>
      </c>
      <c r="D736" s="16">
        <v>1595.0000000000002</v>
      </c>
    </row>
    <row r="737" spans="1:4" x14ac:dyDescent="0.2">
      <c r="A737" s="4" t="s">
        <v>1451</v>
      </c>
      <c r="B737" s="4" t="s">
        <v>1452</v>
      </c>
      <c r="C737" s="4" t="s">
        <v>10</v>
      </c>
      <c r="D737" s="17">
        <v>885.50000000000011</v>
      </c>
    </row>
    <row r="738" spans="1:4" x14ac:dyDescent="0.2">
      <c r="A738" s="4" t="s">
        <v>1453</v>
      </c>
      <c r="B738" s="4" t="s">
        <v>1454</v>
      </c>
      <c r="C738" s="4" t="s">
        <v>10</v>
      </c>
      <c r="D738" s="17">
        <v>1815.0000000000002</v>
      </c>
    </row>
    <row r="739" spans="1:4" x14ac:dyDescent="0.2">
      <c r="A739" s="4" t="s">
        <v>1455</v>
      </c>
      <c r="B739" s="4" t="s">
        <v>1456</v>
      </c>
      <c r="C739" s="4" t="s">
        <v>10</v>
      </c>
      <c r="D739" s="17">
        <v>4070.0000000000005</v>
      </c>
    </row>
    <row r="740" spans="1:4" x14ac:dyDescent="0.2">
      <c r="A740" s="4" t="s">
        <v>1457</v>
      </c>
      <c r="B740" s="4" t="s">
        <v>1458</v>
      </c>
      <c r="C740" s="4" t="s">
        <v>10</v>
      </c>
      <c r="D740" s="17">
        <v>1925.0000000000002</v>
      </c>
    </row>
    <row r="741" spans="1:4" x14ac:dyDescent="0.2">
      <c r="A741" s="4" t="s">
        <v>1459</v>
      </c>
      <c r="B741" s="4" t="s">
        <v>1460</v>
      </c>
      <c r="C741" s="4" t="s">
        <v>10</v>
      </c>
      <c r="D741" s="17">
        <v>12650.000000000002</v>
      </c>
    </row>
    <row r="742" spans="1:4" x14ac:dyDescent="0.2">
      <c r="A742" s="4" t="s">
        <v>1461</v>
      </c>
      <c r="B742" s="4" t="s">
        <v>1462</v>
      </c>
      <c r="C742" s="4" t="s">
        <v>10</v>
      </c>
      <c r="D742" s="17">
        <v>1870.0000000000002</v>
      </c>
    </row>
    <row r="743" spans="1:4" x14ac:dyDescent="0.2">
      <c r="A743" s="4" t="s">
        <v>1463</v>
      </c>
      <c r="B743" s="4" t="s">
        <v>1464</v>
      </c>
      <c r="C743" s="4" t="s">
        <v>10</v>
      </c>
      <c r="D743" s="17">
        <v>1870.0000000000002</v>
      </c>
    </row>
    <row r="744" spans="1:4" x14ac:dyDescent="0.2">
      <c r="A744" s="4" t="s">
        <v>1465</v>
      </c>
      <c r="B744" s="4" t="s">
        <v>1466</v>
      </c>
      <c r="C744" s="4" t="s">
        <v>10</v>
      </c>
      <c r="D744" s="17">
        <v>1870.0000000000002</v>
      </c>
    </row>
    <row r="745" spans="1:4" x14ac:dyDescent="0.2">
      <c r="A745" s="1" t="s">
        <v>1467</v>
      </c>
      <c r="B745" s="1" t="s">
        <v>1468</v>
      </c>
      <c r="C745" s="1" t="s">
        <v>10</v>
      </c>
      <c r="D745" s="16">
        <v>1265</v>
      </c>
    </row>
    <row r="746" spans="1:4" x14ac:dyDescent="0.2">
      <c r="A746" s="1" t="s">
        <v>1469</v>
      </c>
      <c r="B746" s="1" t="s">
        <v>1470</v>
      </c>
      <c r="C746" s="1" t="s">
        <v>10</v>
      </c>
      <c r="D746" s="16">
        <v>1870.0000000000002</v>
      </c>
    </row>
    <row r="747" spans="1:4" x14ac:dyDescent="0.2">
      <c r="A747" s="1" t="s">
        <v>1471</v>
      </c>
      <c r="B747" s="1" t="s">
        <v>1472</v>
      </c>
      <c r="C747" s="1" t="s">
        <v>10</v>
      </c>
      <c r="D747" s="16">
        <v>1870.0000000000002</v>
      </c>
    </row>
    <row r="748" spans="1:4" x14ac:dyDescent="0.2">
      <c r="A748" s="1" t="s">
        <v>1473</v>
      </c>
      <c r="B748" s="1" t="s">
        <v>1474</v>
      </c>
      <c r="C748" s="1" t="s">
        <v>10</v>
      </c>
      <c r="D748" s="16">
        <v>14410.000000000002</v>
      </c>
    </row>
    <row r="749" spans="1:4" x14ac:dyDescent="0.2">
      <c r="A749" s="1" t="s">
        <v>1475</v>
      </c>
      <c r="B749" s="1" t="s">
        <v>1476</v>
      </c>
      <c r="C749" s="1" t="s">
        <v>10</v>
      </c>
      <c r="D749" s="16">
        <v>1870.0000000000002</v>
      </c>
    </row>
    <row r="750" spans="1:4" x14ac:dyDescent="0.2">
      <c r="A750" s="1" t="s">
        <v>1477</v>
      </c>
      <c r="B750" s="1" t="s">
        <v>1478</v>
      </c>
      <c r="C750" s="1" t="s">
        <v>10</v>
      </c>
      <c r="D750" s="16">
        <v>95700.000000000015</v>
      </c>
    </row>
    <row r="751" spans="1:4" x14ac:dyDescent="0.2">
      <c r="A751" s="1" t="s">
        <v>1479</v>
      </c>
      <c r="B751" s="1" t="s">
        <v>1480</v>
      </c>
      <c r="C751" s="1" t="s">
        <v>10</v>
      </c>
      <c r="D751" s="16">
        <v>93500.000000000015</v>
      </c>
    </row>
    <row r="752" spans="1:4" x14ac:dyDescent="0.2">
      <c r="A752" s="1" t="s">
        <v>1481</v>
      </c>
      <c r="B752" s="1" t="s">
        <v>1482</v>
      </c>
      <c r="C752" s="1" t="s">
        <v>10</v>
      </c>
      <c r="D752" s="16">
        <v>2200</v>
      </c>
    </row>
    <row r="753" spans="1:4" x14ac:dyDescent="0.2">
      <c r="A753" s="1" t="s">
        <v>1483</v>
      </c>
      <c r="B753" s="1" t="s">
        <v>1484</v>
      </c>
      <c r="C753" s="1" t="s">
        <v>10</v>
      </c>
      <c r="D753" s="16">
        <v>6380.0000000000009</v>
      </c>
    </row>
    <row r="754" spans="1:4" x14ac:dyDescent="0.2">
      <c r="A754" s="1" t="s">
        <v>1485</v>
      </c>
      <c r="B754" s="1" t="s">
        <v>1486</v>
      </c>
      <c r="C754" s="1" t="s">
        <v>10</v>
      </c>
      <c r="D754" s="16">
        <v>5335</v>
      </c>
    </row>
    <row r="755" spans="1:4" x14ac:dyDescent="0.2">
      <c r="A755" s="1" t="s">
        <v>1487</v>
      </c>
      <c r="B755" s="1" t="s">
        <v>1488</v>
      </c>
      <c r="C755" s="1" t="s">
        <v>10</v>
      </c>
      <c r="D755" s="16">
        <v>775.50000000000011</v>
      </c>
    </row>
    <row r="756" spans="1:4" x14ac:dyDescent="0.2">
      <c r="A756" s="1" t="s">
        <v>1489</v>
      </c>
      <c r="B756" s="1" t="s">
        <v>1490</v>
      </c>
      <c r="C756" s="1" t="s">
        <v>10</v>
      </c>
      <c r="D756" s="16">
        <v>55000.000000000007</v>
      </c>
    </row>
    <row r="757" spans="1:4" x14ac:dyDescent="0.2">
      <c r="A757" s="1" t="s">
        <v>1491</v>
      </c>
      <c r="B757" s="1" t="s">
        <v>1492</v>
      </c>
      <c r="C757" s="1" t="s">
        <v>10</v>
      </c>
      <c r="D757" s="16">
        <v>20680</v>
      </c>
    </row>
    <row r="758" spans="1:4" x14ac:dyDescent="0.2">
      <c r="A758" s="1" t="s">
        <v>1493</v>
      </c>
      <c r="B758" s="1" t="s">
        <v>1494</v>
      </c>
      <c r="C758" s="1" t="s">
        <v>10</v>
      </c>
      <c r="D758" s="16">
        <v>3190.0000000000005</v>
      </c>
    </row>
    <row r="759" spans="1:4" x14ac:dyDescent="0.2">
      <c r="A759" s="1" t="s">
        <v>1495</v>
      </c>
      <c r="B759" s="1" t="s">
        <v>1496</v>
      </c>
      <c r="C759" s="1" t="s">
        <v>10</v>
      </c>
      <c r="D759" s="16">
        <v>3300.0000000000005</v>
      </c>
    </row>
    <row r="760" spans="1:4" x14ac:dyDescent="0.2">
      <c r="A760" s="1" t="s">
        <v>1497</v>
      </c>
      <c r="B760" s="1" t="s">
        <v>1498</v>
      </c>
      <c r="C760" s="1" t="s">
        <v>10</v>
      </c>
      <c r="D760" s="16">
        <v>21340</v>
      </c>
    </row>
    <row r="761" spans="1:4" x14ac:dyDescent="0.2">
      <c r="A761" s="1" t="s">
        <v>1499</v>
      </c>
      <c r="B761" s="1" t="s">
        <v>1500</v>
      </c>
      <c r="C761" s="1" t="s">
        <v>10</v>
      </c>
      <c r="D761" s="16">
        <v>20790</v>
      </c>
    </row>
    <row r="762" spans="1:4" x14ac:dyDescent="0.2">
      <c r="A762" s="1" t="s">
        <v>1501</v>
      </c>
      <c r="B762" s="1" t="s">
        <v>1502</v>
      </c>
      <c r="C762" s="1" t="s">
        <v>34</v>
      </c>
      <c r="D762" s="16">
        <v>440.00000000000006</v>
      </c>
    </row>
    <row r="763" spans="1:4" x14ac:dyDescent="0.2">
      <c r="A763" s="1" t="s">
        <v>1503</v>
      </c>
      <c r="B763" s="1" t="s">
        <v>1504</v>
      </c>
      <c r="C763" s="1" t="s">
        <v>34</v>
      </c>
      <c r="D763" s="16">
        <v>1265</v>
      </c>
    </row>
    <row r="764" spans="1:4" x14ac:dyDescent="0.2">
      <c r="A764" s="1" t="s">
        <v>1505</v>
      </c>
      <c r="B764" s="1" t="s">
        <v>1506</v>
      </c>
      <c r="C764" s="1" t="s">
        <v>34</v>
      </c>
      <c r="D764" s="16">
        <v>1595.0000000000002</v>
      </c>
    </row>
    <row r="765" spans="1:4" x14ac:dyDescent="0.2">
      <c r="A765" s="1" t="s">
        <v>1507</v>
      </c>
      <c r="B765" s="1" t="s">
        <v>1508</v>
      </c>
      <c r="C765" s="1" t="s">
        <v>34</v>
      </c>
      <c r="D765" s="16">
        <v>869.00000000000011</v>
      </c>
    </row>
    <row r="766" spans="1:4" x14ac:dyDescent="0.2">
      <c r="A766" s="1" t="s">
        <v>1509</v>
      </c>
      <c r="B766" s="1" t="s">
        <v>1510</v>
      </c>
      <c r="C766" s="1" t="s">
        <v>34</v>
      </c>
      <c r="D766" s="16">
        <v>1210</v>
      </c>
    </row>
    <row r="767" spans="1:4" x14ac:dyDescent="0.2">
      <c r="A767" s="1" t="s">
        <v>1511</v>
      </c>
      <c r="B767" s="1" t="s">
        <v>1512</v>
      </c>
      <c r="C767" s="1" t="s">
        <v>34</v>
      </c>
      <c r="D767" s="16">
        <v>1100</v>
      </c>
    </row>
    <row r="768" spans="1:4" x14ac:dyDescent="0.2">
      <c r="A768" s="1" t="s">
        <v>1513</v>
      </c>
      <c r="B768" s="1" t="s">
        <v>1514</v>
      </c>
      <c r="C768" s="1" t="s">
        <v>34</v>
      </c>
      <c r="D768" s="16">
        <v>1375</v>
      </c>
    </row>
    <row r="769" spans="1:4" x14ac:dyDescent="0.2">
      <c r="A769" s="1" t="s">
        <v>1515</v>
      </c>
      <c r="B769" s="1" t="s">
        <v>1516</v>
      </c>
      <c r="C769" s="1" t="s">
        <v>34</v>
      </c>
      <c r="D769" s="16">
        <v>1320</v>
      </c>
    </row>
    <row r="770" spans="1:4" x14ac:dyDescent="0.2">
      <c r="A770" s="1" t="s">
        <v>1517</v>
      </c>
      <c r="B770" s="1" t="s">
        <v>1518</v>
      </c>
      <c r="C770" s="1" t="s">
        <v>34</v>
      </c>
      <c r="D770" s="16">
        <v>1650.0000000000002</v>
      </c>
    </row>
    <row r="771" spans="1:4" x14ac:dyDescent="0.2">
      <c r="A771" s="1" t="s">
        <v>1519</v>
      </c>
      <c r="B771" s="1" t="s">
        <v>1520</v>
      </c>
      <c r="C771" s="1" t="s">
        <v>34</v>
      </c>
      <c r="D771" s="16">
        <v>1980.0000000000002</v>
      </c>
    </row>
    <row r="772" spans="1:4" x14ac:dyDescent="0.2">
      <c r="A772" s="1" t="s">
        <v>1521</v>
      </c>
      <c r="B772" s="1" t="s">
        <v>1522</v>
      </c>
      <c r="C772" s="1" t="s">
        <v>34</v>
      </c>
      <c r="D772" s="16">
        <v>1980.0000000000002</v>
      </c>
    </row>
    <row r="773" spans="1:4" x14ac:dyDescent="0.2">
      <c r="A773" s="1" t="s">
        <v>1523</v>
      </c>
      <c r="B773" s="1" t="s">
        <v>1524</v>
      </c>
      <c r="C773" s="1" t="s">
        <v>34</v>
      </c>
      <c r="D773" s="16">
        <v>176</v>
      </c>
    </row>
    <row r="774" spans="1:4" x14ac:dyDescent="0.2">
      <c r="A774" s="1" t="s">
        <v>1525</v>
      </c>
      <c r="B774" s="1" t="s">
        <v>1526</v>
      </c>
      <c r="C774" s="1" t="s">
        <v>34</v>
      </c>
      <c r="D774" s="16">
        <v>819.50000000000011</v>
      </c>
    </row>
    <row r="775" spans="1:4" x14ac:dyDescent="0.2">
      <c r="A775" s="1" t="s">
        <v>1527</v>
      </c>
      <c r="B775" s="1" t="s">
        <v>1528</v>
      </c>
      <c r="C775" s="1" t="s">
        <v>34</v>
      </c>
      <c r="D775" s="16">
        <v>55.550000000000004</v>
      </c>
    </row>
    <row r="776" spans="1:4" x14ac:dyDescent="0.2">
      <c r="A776" s="1" t="s">
        <v>1529</v>
      </c>
      <c r="B776" s="1" t="s">
        <v>1530</v>
      </c>
      <c r="C776" s="1" t="s">
        <v>34</v>
      </c>
      <c r="D776" s="16">
        <v>2255</v>
      </c>
    </row>
    <row r="777" spans="1:4" x14ac:dyDescent="0.2">
      <c r="A777" s="1" t="s">
        <v>1531</v>
      </c>
      <c r="B777" s="1" t="s">
        <v>1532</v>
      </c>
      <c r="C777" s="1" t="s">
        <v>34</v>
      </c>
      <c r="D777" s="16">
        <v>2200</v>
      </c>
    </row>
    <row r="778" spans="1:4" x14ac:dyDescent="0.2">
      <c r="A778" s="1" t="s">
        <v>1533</v>
      </c>
      <c r="B778" s="1" t="s">
        <v>1534</v>
      </c>
      <c r="C778" s="1" t="s">
        <v>34</v>
      </c>
      <c r="D778" s="16">
        <v>2365</v>
      </c>
    </row>
    <row r="779" spans="1:4" x14ac:dyDescent="0.2">
      <c r="A779" s="1" t="s">
        <v>1535</v>
      </c>
      <c r="B779" s="1" t="s">
        <v>1536</v>
      </c>
      <c r="C779" s="1" t="s">
        <v>34</v>
      </c>
      <c r="D779" s="16">
        <v>2970.0000000000005</v>
      </c>
    </row>
    <row r="780" spans="1:4" x14ac:dyDescent="0.2">
      <c r="A780" s="1" t="s">
        <v>1537</v>
      </c>
      <c r="B780" s="1" t="s">
        <v>1538</v>
      </c>
      <c r="C780" s="1" t="s">
        <v>34</v>
      </c>
      <c r="D780" s="16">
        <v>3685.0000000000005</v>
      </c>
    </row>
    <row r="781" spans="1:4" x14ac:dyDescent="0.2">
      <c r="A781" s="1" t="s">
        <v>1539</v>
      </c>
      <c r="B781" s="1" t="s">
        <v>1540</v>
      </c>
      <c r="C781" s="1" t="s">
        <v>34</v>
      </c>
      <c r="D781" s="16">
        <v>5115</v>
      </c>
    </row>
    <row r="782" spans="1:4" x14ac:dyDescent="0.2">
      <c r="A782" s="1" t="s">
        <v>1541</v>
      </c>
      <c r="B782" s="1" t="s">
        <v>1542</v>
      </c>
      <c r="C782" s="1" t="s">
        <v>34</v>
      </c>
      <c r="D782" s="16">
        <v>8415</v>
      </c>
    </row>
    <row r="783" spans="1:4" x14ac:dyDescent="0.2">
      <c r="A783" s="1" t="s">
        <v>1543</v>
      </c>
      <c r="B783" s="1" t="s">
        <v>1544</v>
      </c>
      <c r="C783" s="1" t="s">
        <v>34</v>
      </c>
      <c r="D783" s="16">
        <v>12870.000000000002</v>
      </c>
    </row>
    <row r="784" spans="1:4" x14ac:dyDescent="0.2">
      <c r="A784" s="1" t="s">
        <v>1545</v>
      </c>
      <c r="B784" s="1" t="s">
        <v>1546</v>
      </c>
      <c r="C784" s="1" t="s">
        <v>34</v>
      </c>
      <c r="D784" s="16">
        <v>18920</v>
      </c>
    </row>
    <row r="785" spans="1:4" x14ac:dyDescent="0.2">
      <c r="A785" s="1" t="s">
        <v>1547</v>
      </c>
      <c r="B785" s="1" t="s">
        <v>1548</v>
      </c>
      <c r="C785" s="1" t="s">
        <v>34</v>
      </c>
      <c r="D785" s="16">
        <v>1760.0000000000002</v>
      </c>
    </row>
    <row r="786" spans="1:4" x14ac:dyDescent="0.2">
      <c r="A786" s="1" t="s">
        <v>1549</v>
      </c>
      <c r="B786" s="1" t="s">
        <v>1550</v>
      </c>
      <c r="C786" s="1" t="s">
        <v>34</v>
      </c>
      <c r="D786" s="16">
        <v>5005</v>
      </c>
    </row>
    <row r="787" spans="1:4" x14ac:dyDescent="0.2">
      <c r="A787" s="1" t="s">
        <v>1551</v>
      </c>
      <c r="B787" s="1" t="s">
        <v>1552</v>
      </c>
      <c r="C787" s="1" t="s">
        <v>34</v>
      </c>
      <c r="D787" s="16">
        <v>335.5</v>
      </c>
    </row>
    <row r="788" spans="1:4" x14ac:dyDescent="0.2">
      <c r="A788" s="1" t="s">
        <v>1553</v>
      </c>
      <c r="B788" s="1" t="s">
        <v>1554</v>
      </c>
      <c r="C788" s="1" t="s">
        <v>10</v>
      </c>
      <c r="D788" s="16">
        <v>187.00000000000003</v>
      </c>
    </row>
    <row r="789" spans="1:4" x14ac:dyDescent="0.2">
      <c r="A789" s="1" t="s">
        <v>1555</v>
      </c>
      <c r="B789" s="1" t="s">
        <v>1556</v>
      </c>
      <c r="C789" s="1" t="s">
        <v>10</v>
      </c>
      <c r="D789" s="16">
        <v>335.5</v>
      </c>
    </row>
    <row r="790" spans="1:4" x14ac:dyDescent="0.2">
      <c r="A790" s="1" t="s">
        <v>1557</v>
      </c>
      <c r="B790" s="1" t="s">
        <v>1558</v>
      </c>
      <c r="C790" s="1" t="s">
        <v>10</v>
      </c>
      <c r="D790" s="16">
        <v>616</v>
      </c>
    </row>
    <row r="791" spans="1:4" x14ac:dyDescent="0.2">
      <c r="A791" s="1" t="s">
        <v>1559</v>
      </c>
      <c r="B791" s="1" t="s">
        <v>1560</v>
      </c>
      <c r="C791" s="1" t="s">
        <v>10</v>
      </c>
      <c r="D791" s="16">
        <v>1072.5</v>
      </c>
    </row>
    <row r="792" spans="1:4" x14ac:dyDescent="0.2">
      <c r="A792" s="1" t="s">
        <v>1561</v>
      </c>
      <c r="B792" s="1" t="s">
        <v>1562</v>
      </c>
      <c r="C792" s="1" t="s">
        <v>10</v>
      </c>
      <c r="D792" s="16">
        <v>2200</v>
      </c>
    </row>
    <row r="793" spans="1:4" x14ac:dyDescent="0.2">
      <c r="A793" s="1" t="s">
        <v>1563</v>
      </c>
      <c r="B793" s="1" t="s">
        <v>1564</v>
      </c>
      <c r="C793" s="1" t="s">
        <v>10</v>
      </c>
      <c r="D793" s="16">
        <v>4235</v>
      </c>
    </row>
    <row r="794" spans="1:4" x14ac:dyDescent="0.2">
      <c r="A794" s="1" t="s">
        <v>1565</v>
      </c>
      <c r="B794" s="1" t="s">
        <v>1566</v>
      </c>
      <c r="C794" s="1" t="s">
        <v>10</v>
      </c>
      <c r="D794" s="16">
        <v>6490.0000000000009</v>
      </c>
    </row>
    <row r="795" spans="1:4" x14ac:dyDescent="0.2">
      <c r="A795" s="1" t="s">
        <v>1567</v>
      </c>
      <c r="B795" s="1" t="s">
        <v>1568</v>
      </c>
      <c r="C795" s="1" t="s">
        <v>10</v>
      </c>
      <c r="D795" s="16">
        <v>8800</v>
      </c>
    </row>
    <row r="796" spans="1:4" x14ac:dyDescent="0.2">
      <c r="A796" s="1" t="s">
        <v>1569</v>
      </c>
      <c r="B796" s="1" t="s">
        <v>1570</v>
      </c>
      <c r="C796" s="1" t="s">
        <v>10</v>
      </c>
      <c r="D796" s="16">
        <v>407.00000000000006</v>
      </c>
    </row>
    <row r="797" spans="1:4" x14ac:dyDescent="0.2">
      <c r="A797" s="1" t="s">
        <v>1571</v>
      </c>
      <c r="B797" s="1" t="s">
        <v>1572</v>
      </c>
      <c r="C797" s="1" t="s">
        <v>10</v>
      </c>
      <c r="D797" s="16">
        <v>704</v>
      </c>
    </row>
    <row r="798" spans="1:4" x14ac:dyDescent="0.2">
      <c r="A798" s="1" t="s">
        <v>1573</v>
      </c>
      <c r="B798" s="1" t="s">
        <v>1574</v>
      </c>
      <c r="C798" s="1" t="s">
        <v>10</v>
      </c>
      <c r="D798" s="16">
        <v>1012.0000000000001</v>
      </c>
    </row>
    <row r="799" spans="1:4" x14ac:dyDescent="0.2">
      <c r="A799" s="1" t="s">
        <v>1575</v>
      </c>
      <c r="B799" s="1" t="s">
        <v>1576</v>
      </c>
      <c r="C799" s="1" t="s">
        <v>10</v>
      </c>
      <c r="D799" s="16">
        <v>1485.0000000000002</v>
      </c>
    </row>
    <row r="800" spans="1:4" x14ac:dyDescent="0.2">
      <c r="A800" s="1" t="s">
        <v>1577</v>
      </c>
      <c r="B800" s="1" t="s">
        <v>1578</v>
      </c>
      <c r="C800" s="1" t="s">
        <v>10</v>
      </c>
      <c r="D800" s="16">
        <v>2475</v>
      </c>
    </row>
    <row r="801" spans="1:4" x14ac:dyDescent="0.2">
      <c r="A801" s="1" t="s">
        <v>1579</v>
      </c>
      <c r="B801" s="1" t="s">
        <v>1580</v>
      </c>
      <c r="C801" s="1" t="s">
        <v>10</v>
      </c>
      <c r="D801" s="16">
        <v>4620</v>
      </c>
    </row>
    <row r="802" spans="1:4" x14ac:dyDescent="0.2">
      <c r="A802" s="1" t="s">
        <v>1581</v>
      </c>
      <c r="B802" s="1" t="s">
        <v>1582</v>
      </c>
      <c r="C802" s="1" t="s">
        <v>10</v>
      </c>
      <c r="D802" s="16">
        <v>7205.0000000000009</v>
      </c>
    </row>
    <row r="803" spans="1:4" x14ac:dyDescent="0.2">
      <c r="A803" s="1" t="s">
        <v>1583</v>
      </c>
      <c r="B803" s="1" t="s">
        <v>1584</v>
      </c>
      <c r="C803" s="1" t="s">
        <v>10</v>
      </c>
      <c r="D803" s="16">
        <v>9735</v>
      </c>
    </row>
    <row r="804" spans="1:4" x14ac:dyDescent="0.2">
      <c r="A804" s="1" t="s">
        <v>1585</v>
      </c>
      <c r="B804" s="1" t="s">
        <v>1586</v>
      </c>
      <c r="C804" s="1" t="s">
        <v>10</v>
      </c>
      <c r="D804" s="16">
        <v>11880.000000000002</v>
      </c>
    </row>
    <row r="805" spans="1:4" x14ac:dyDescent="0.2">
      <c r="A805" s="1" t="s">
        <v>1587</v>
      </c>
      <c r="B805" s="1" t="s">
        <v>1588</v>
      </c>
      <c r="C805" s="1" t="s">
        <v>10</v>
      </c>
      <c r="D805" s="16">
        <v>14850.000000000002</v>
      </c>
    </row>
    <row r="806" spans="1:4" x14ac:dyDescent="0.2">
      <c r="A806" s="1" t="s">
        <v>1589</v>
      </c>
      <c r="B806" s="1" t="s">
        <v>1590</v>
      </c>
      <c r="C806" s="1" t="s">
        <v>10</v>
      </c>
      <c r="D806" s="16">
        <v>18700</v>
      </c>
    </row>
    <row r="807" spans="1:4" x14ac:dyDescent="0.2">
      <c r="A807" s="1" t="s">
        <v>1591</v>
      </c>
      <c r="B807" s="1" t="s">
        <v>1592</v>
      </c>
      <c r="C807" s="1" t="s">
        <v>10</v>
      </c>
      <c r="D807" s="16">
        <v>4400</v>
      </c>
    </row>
    <row r="808" spans="1:4" x14ac:dyDescent="0.2">
      <c r="A808" s="1" t="s">
        <v>1593</v>
      </c>
      <c r="B808" s="1" t="s">
        <v>1594</v>
      </c>
      <c r="C808" s="1" t="s">
        <v>10</v>
      </c>
      <c r="D808" s="16">
        <v>7480.0000000000009</v>
      </c>
    </row>
    <row r="809" spans="1:4" x14ac:dyDescent="0.2">
      <c r="A809" s="1" t="s">
        <v>1595</v>
      </c>
      <c r="B809" s="1" t="s">
        <v>1596</v>
      </c>
      <c r="C809" s="1" t="s">
        <v>10</v>
      </c>
      <c r="D809" s="16">
        <v>9350</v>
      </c>
    </row>
    <row r="810" spans="1:4" x14ac:dyDescent="0.2">
      <c r="A810" s="1" t="s">
        <v>1597</v>
      </c>
      <c r="B810" s="1" t="s">
        <v>1598</v>
      </c>
      <c r="C810" s="1" t="s">
        <v>10</v>
      </c>
      <c r="D810" s="16">
        <v>11880.000000000002</v>
      </c>
    </row>
    <row r="811" spans="1:4" x14ac:dyDescent="0.2">
      <c r="A811" s="1" t="s">
        <v>1599</v>
      </c>
      <c r="B811" s="1" t="s">
        <v>1600</v>
      </c>
      <c r="C811" s="1" t="s">
        <v>10</v>
      </c>
      <c r="D811" s="16">
        <v>15510.000000000002</v>
      </c>
    </row>
    <row r="812" spans="1:4" x14ac:dyDescent="0.2">
      <c r="A812" s="1" t="s">
        <v>1601</v>
      </c>
      <c r="B812" s="1" t="s">
        <v>1602</v>
      </c>
      <c r="C812" s="1" t="s">
        <v>10</v>
      </c>
      <c r="D812" s="16">
        <v>17600</v>
      </c>
    </row>
    <row r="813" spans="1:4" x14ac:dyDescent="0.2">
      <c r="A813" s="1" t="s">
        <v>1603</v>
      </c>
      <c r="B813" s="1" t="s">
        <v>1604</v>
      </c>
      <c r="C813" s="1" t="s">
        <v>10</v>
      </c>
      <c r="D813" s="16">
        <v>19690</v>
      </c>
    </row>
    <row r="814" spans="1:4" x14ac:dyDescent="0.2">
      <c r="A814" s="1" t="s">
        <v>1605</v>
      </c>
      <c r="B814" s="1" t="s">
        <v>1606</v>
      </c>
      <c r="C814" s="1" t="s">
        <v>10</v>
      </c>
      <c r="D814" s="16">
        <v>26070.000000000004</v>
      </c>
    </row>
    <row r="815" spans="1:4" x14ac:dyDescent="0.2">
      <c r="A815" s="1" t="s">
        <v>1607</v>
      </c>
      <c r="B815" s="1" t="s">
        <v>1608</v>
      </c>
      <c r="C815" s="1" t="s">
        <v>10</v>
      </c>
      <c r="D815" s="16">
        <v>407.00000000000006</v>
      </c>
    </row>
    <row r="816" spans="1:4" x14ac:dyDescent="0.2">
      <c r="A816" s="1" t="s">
        <v>1609</v>
      </c>
      <c r="B816" s="1" t="s">
        <v>1610</v>
      </c>
      <c r="C816" s="1" t="s">
        <v>10</v>
      </c>
      <c r="D816" s="16">
        <v>599.5</v>
      </c>
    </row>
    <row r="817" spans="1:4" x14ac:dyDescent="0.2">
      <c r="A817" s="1" t="s">
        <v>1611</v>
      </c>
      <c r="B817" s="1" t="s">
        <v>1612</v>
      </c>
      <c r="C817" s="1" t="s">
        <v>10</v>
      </c>
      <c r="D817" s="16">
        <v>808.50000000000011</v>
      </c>
    </row>
    <row r="818" spans="1:4" x14ac:dyDescent="0.2">
      <c r="A818" s="1" t="s">
        <v>1613</v>
      </c>
      <c r="B818" s="1" t="s">
        <v>1614</v>
      </c>
      <c r="C818" s="1" t="s">
        <v>10</v>
      </c>
      <c r="D818" s="16">
        <v>1155</v>
      </c>
    </row>
    <row r="819" spans="1:4" x14ac:dyDescent="0.2">
      <c r="A819" s="1" t="s">
        <v>1615</v>
      </c>
      <c r="B819" s="1" t="s">
        <v>1616</v>
      </c>
      <c r="C819" s="1" t="s">
        <v>10</v>
      </c>
      <c r="D819" s="16">
        <v>159.5</v>
      </c>
    </row>
    <row r="820" spans="1:4" x14ac:dyDescent="0.2">
      <c r="A820" s="1" t="s">
        <v>1617</v>
      </c>
      <c r="B820" s="1" t="s">
        <v>1618</v>
      </c>
      <c r="C820" s="1" t="s">
        <v>10</v>
      </c>
      <c r="D820" s="16">
        <v>242.00000000000003</v>
      </c>
    </row>
    <row r="821" spans="1:4" x14ac:dyDescent="0.2">
      <c r="A821" s="1" t="s">
        <v>1619</v>
      </c>
      <c r="B821" s="1" t="s">
        <v>1620</v>
      </c>
      <c r="C821" s="1" t="s">
        <v>10</v>
      </c>
      <c r="D821" s="16">
        <v>319</v>
      </c>
    </row>
    <row r="822" spans="1:4" x14ac:dyDescent="0.2">
      <c r="A822" s="1" t="s">
        <v>1621</v>
      </c>
      <c r="B822" s="1" t="s">
        <v>1622</v>
      </c>
      <c r="C822" s="1" t="s">
        <v>10</v>
      </c>
      <c r="D822" s="16">
        <v>396.00000000000006</v>
      </c>
    </row>
    <row r="823" spans="1:4" x14ac:dyDescent="0.2">
      <c r="A823" s="1" t="s">
        <v>1623</v>
      </c>
      <c r="B823" s="1" t="s">
        <v>1624</v>
      </c>
      <c r="C823" s="1" t="s">
        <v>10</v>
      </c>
      <c r="D823" s="16">
        <v>533.5</v>
      </c>
    </row>
    <row r="824" spans="1:4" x14ac:dyDescent="0.2">
      <c r="A824" s="1" t="s">
        <v>1625</v>
      </c>
      <c r="B824" s="1" t="s">
        <v>1626</v>
      </c>
      <c r="C824" s="1" t="s">
        <v>10</v>
      </c>
      <c r="D824" s="16">
        <v>687.5</v>
      </c>
    </row>
    <row r="825" spans="1:4" x14ac:dyDescent="0.2">
      <c r="A825" s="1" t="s">
        <v>1627</v>
      </c>
      <c r="B825" s="1" t="s">
        <v>1628</v>
      </c>
      <c r="C825" s="1" t="s">
        <v>10</v>
      </c>
      <c r="D825" s="16">
        <v>1001.0000000000001</v>
      </c>
    </row>
    <row r="826" spans="1:4" x14ac:dyDescent="0.2">
      <c r="A826" s="1" t="s">
        <v>1629</v>
      </c>
      <c r="B826" s="1" t="s">
        <v>1630</v>
      </c>
      <c r="C826" s="1" t="s">
        <v>10</v>
      </c>
      <c r="D826" s="16">
        <v>1320</v>
      </c>
    </row>
    <row r="827" spans="1:4" x14ac:dyDescent="0.2">
      <c r="A827" s="1" t="s">
        <v>1631</v>
      </c>
      <c r="B827" s="1" t="s">
        <v>1632</v>
      </c>
      <c r="C827" s="1" t="s">
        <v>10</v>
      </c>
      <c r="D827" s="16">
        <v>231.00000000000003</v>
      </c>
    </row>
    <row r="828" spans="1:4" x14ac:dyDescent="0.2">
      <c r="A828" s="1" t="s">
        <v>1633</v>
      </c>
      <c r="B828" s="1" t="s">
        <v>1634</v>
      </c>
      <c r="C828" s="1" t="s">
        <v>10</v>
      </c>
      <c r="D828" s="16">
        <v>335.5</v>
      </c>
    </row>
    <row r="829" spans="1:4" x14ac:dyDescent="0.2">
      <c r="A829" s="1" t="s">
        <v>1635</v>
      </c>
      <c r="B829" s="1" t="s">
        <v>1636</v>
      </c>
      <c r="C829" s="1" t="s">
        <v>10</v>
      </c>
      <c r="D829" s="16">
        <v>456.50000000000006</v>
      </c>
    </row>
    <row r="830" spans="1:4" x14ac:dyDescent="0.2">
      <c r="A830" s="1" t="s">
        <v>1637</v>
      </c>
      <c r="B830" s="1" t="s">
        <v>1638</v>
      </c>
      <c r="C830" s="1" t="s">
        <v>10</v>
      </c>
      <c r="D830" s="16">
        <v>764.50000000000011</v>
      </c>
    </row>
    <row r="831" spans="1:4" x14ac:dyDescent="0.2">
      <c r="A831" s="1" t="s">
        <v>1639</v>
      </c>
      <c r="B831" s="1" t="s">
        <v>1640</v>
      </c>
      <c r="C831" s="1" t="s">
        <v>10</v>
      </c>
      <c r="D831" s="16">
        <v>1100</v>
      </c>
    </row>
    <row r="832" spans="1:4" x14ac:dyDescent="0.2">
      <c r="A832" s="1" t="s">
        <v>1641</v>
      </c>
      <c r="B832" s="1" t="s">
        <v>1642</v>
      </c>
      <c r="C832" s="1" t="s">
        <v>10</v>
      </c>
      <c r="D832" s="16">
        <v>1595.0000000000002</v>
      </c>
    </row>
    <row r="833" spans="1:4" x14ac:dyDescent="0.2">
      <c r="A833" s="1" t="s">
        <v>1643</v>
      </c>
      <c r="B833" s="1" t="s">
        <v>1644</v>
      </c>
      <c r="C833" s="1" t="s">
        <v>10</v>
      </c>
      <c r="D833" s="16">
        <v>1705.0000000000002</v>
      </c>
    </row>
    <row r="834" spans="1:4" x14ac:dyDescent="0.2">
      <c r="A834" s="1" t="s">
        <v>1645</v>
      </c>
      <c r="B834" s="1" t="s">
        <v>1646</v>
      </c>
      <c r="C834" s="1" t="s">
        <v>10</v>
      </c>
      <c r="D834" s="16">
        <v>1705.0000000000002</v>
      </c>
    </row>
    <row r="835" spans="1:4" x14ac:dyDescent="0.2">
      <c r="A835" s="1" t="s">
        <v>1647</v>
      </c>
      <c r="B835" s="1" t="s">
        <v>1648</v>
      </c>
      <c r="C835" s="1" t="s">
        <v>10</v>
      </c>
      <c r="D835" s="16">
        <v>962.50000000000011</v>
      </c>
    </row>
    <row r="836" spans="1:4" x14ac:dyDescent="0.2">
      <c r="A836" s="1" t="s">
        <v>1649</v>
      </c>
      <c r="B836" s="1" t="s">
        <v>1650</v>
      </c>
      <c r="C836" s="1" t="s">
        <v>10</v>
      </c>
      <c r="D836" s="16">
        <v>1210</v>
      </c>
    </row>
    <row r="837" spans="1:4" x14ac:dyDescent="0.2">
      <c r="A837" s="1" t="s">
        <v>1651</v>
      </c>
      <c r="B837" s="1" t="s">
        <v>1652</v>
      </c>
      <c r="C837" s="1" t="s">
        <v>10</v>
      </c>
      <c r="D837" s="16">
        <v>1540.0000000000002</v>
      </c>
    </row>
    <row r="838" spans="1:4" x14ac:dyDescent="0.2">
      <c r="A838" s="1" t="s">
        <v>1653</v>
      </c>
      <c r="B838" s="1" t="s">
        <v>1654</v>
      </c>
      <c r="C838" s="1" t="s">
        <v>10</v>
      </c>
      <c r="D838" s="16">
        <v>1815.0000000000002</v>
      </c>
    </row>
    <row r="839" spans="1:4" x14ac:dyDescent="0.2">
      <c r="A839" s="1" t="s">
        <v>1655</v>
      </c>
      <c r="B839" s="1" t="s">
        <v>1656</v>
      </c>
      <c r="C839" s="1" t="s">
        <v>10</v>
      </c>
      <c r="D839" s="16">
        <v>2200</v>
      </c>
    </row>
    <row r="840" spans="1:4" x14ac:dyDescent="0.2">
      <c r="A840" s="1" t="s">
        <v>1657</v>
      </c>
      <c r="B840" s="1" t="s">
        <v>1658</v>
      </c>
      <c r="C840" s="1" t="s">
        <v>10</v>
      </c>
      <c r="D840" s="16">
        <v>2475</v>
      </c>
    </row>
    <row r="841" spans="1:4" x14ac:dyDescent="0.2">
      <c r="A841" s="1" t="s">
        <v>1659</v>
      </c>
      <c r="B841" s="1" t="s">
        <v>1660</v>
      </c>
      <c r="C841" s="1" t="s">
        <v>10</v>
      </c>
      <c r="D841" s="16">
        <v>2750</v>
      </c>
    </row>
    <row r="842" spans="1:4" x14ac:dyDescent="0.2">
      <c r="A842" s="1" t="s">
        <v>1661</v>
      </c>
      <c r="B842" s="1" t="s">
        <v>1662</v>
      </c>
      <c r="C842" s="1" t="s">
        <v>10</v>
      </c>
      <c r="D842" s="16">
        <v>3025.0000000000005</v>
      </c>
    </row>
    <row r="843" spans="1:4" x14ac:dyDescent="0.2">
      <c r="A843" s="1" t="s">
        <v>1663</v>
      </c>
      <c r="B843" s="1" t="s">
        <v>1664</v>
      </c>
      <c r="C843" s="1" t="s">
        <v>10</v>
      </c>
      <c r="D843" s="16">
        <v>13.750000000000002</v>
      </c>
    </row>
    <row r="844" spans="1:4" x14ac:dyDescent="0.2">
      <c r="A844" s="1" t="s">
        <v>1665</v>
      </c>
      <c r="B844" s="1" t="s">
        <v>1666</v>
      </c>
      <c r="C844" s="1" t="s">
        <v>10</v>
      </c>
      <c r="D844" s="16">
        <v>13.750000000000002</v>
      </c>
    </row>
    <row r="845" spans="1:4" x14ac:dyDescent="0.2">
      <c r="A845" s="1" t="s">
        <v>1667</v>
      </c>
      <c r="B845" s="1" t="s">
        <v>1668</v>
      </c>
      <c r="C845" s="1" t="s">
        <v>10</v>
      </c>
      <c r="D845" s="16">
        <v>28.05</v>
      </c>
    </row>
    <row r="846" spans="1:4" x14ac:dyDescent="0.2">
      <c r="A846" s="1" t="s">
        <v>1669</v>
      </c>
      <c r="B846" s="1" t="s">
        <v>1670</v>
      </c>
      <c r="C846" s="1" t="s">
        <v>10</v>
      </c>
      <c r="D846" s="16">
        <v>55.550000000000004</v>
      </c>
    </row>
    <row r="847" spans="1:4" x14ac:dyDescent="0.2">
      <c r="A847" s="1" t="s">
        <v>1671</v>
      </c>
      <c r="B847" s="1" t="s">
        <v>1672</v>
      </c>
      <c r="C847" s="1" t="s">
        <v>10</v>
      </c>
      <c r="D847" s="16">
        <v>220.00000000000003</v>
      </c>
    </row>
    <row r="848" spans="1:4" x14ac:dyDescent="0.2">
      <c r="A848" s="1" t="s">
        <v>1673</v>
      </c>
      <c r="B848" s="1" t="s">
        <v>1674</v>
      </c>
      <c r="C848" s="1" t="s">
        <v>10</v>
      </c>
      <c r="D848" s="16">
        <v>335.5</v>
      </c>
    </row>
    <row r="849" spans="1:4" x14ac:dyDescent="0.2">
      <c r="A849" s="1" t="s">
        <v>1675</v>
      </c>
      <c r="B849" s="1" t="s">
        <v>1676</v>
      </c>
      <c r="C849" s="1" t="s">
        <v>10</v>
      </c>
      <c r="D849" s="16">
        <v>335.5</v>
      </c>
    </row>
    <row r="850" spans="1:4" x14ac:dyDescent="0.2">
      <c r="A850" s="1" t="s">
        <v>1677</v>
      </c>
      <c r="B850" s="1" t="s">
        <v>1678</v>
      </c>
      <c r="C850" s="1" t="s">
        <v>10</v>
      </c>
      <c r="D850" s="16">
        <v>500.50000000000006</v>
      </c>
    </row>
    <row r="851" spans="1:4" x14ac:dyDescent="0.2">
      <c r="A851" s="1" t="s">
        <v>1679</v>
      </c>
      <c r="B851" s="1" t="s">
        <v>1680</v>
      </c>
      <c r="C851" s="1" t="s">
        <v>10</v>
      </c>
      <c r="D851" s="16">
        <v>665.5</v>
      </c>
    </row>
    <row r="852" spans="1:4" x14ac:dyDescent="0.2">
      <c r="A852" s="1" t="s">
        <v>1681</v>
      </c>
      <c r="B852" s="1" t="s">
        <v>1682</v>
      </c>
      <c r="C852" s="1" t="s">
        <v>10</v>
      </c>
      <c r="D852" s="16">
        <v>830.50000000000011</v>
      </c>
    </row>
    <row r="853" spans="1:4" x14ac:dyDescent="0.2">
      <c r="A853" s="1" t="s">
        <v>1683</v>
      </c>
      <c r="B853" s="1" t="s">
        <v>1684</v>
      </c>
      <c r="C853" s="1" t="s">
        <v>10</v>
      </c>
      <c r="D853" s="16">
        <v>1001.0000000000001</v>
      </c>
    </row>
    <row r="854" spans="1:4" x14ac:dyDescent="0.2">
      <c r="A854" s="1" t="s">
        <v>1685</v>
      </c>
      <c r="B854" s="1" t="s">
        <v>1686</v>
      </c>
      <c r="C854" s="1" t="s">
        <v>10</v>
      </c>
      <c r="D854" s="16">
        <v>209.00000000000003</v>
      </c>
    </row>
    <row r="855" spans="1:4" x14ac:dyDescent="0.2">
      <c r="A855" s="1" t="s">
        <v>1687</v>
      </c>
      <c r="B855" s="1" t="s">
        <v>1688</v>
      </c>
      <c r="C855" s="1" t="s">
        <v>10</v>
      </c>
      <c r="D855" s="16">
        <v>825.00000000000011</v>
      </c>
    </row>
    <row r="856" spans="1:4" x14ac:dyDescent="0.2">
      <c r="A856" s="1" t="s">
        <v>1689</v>
      </c>
      <c r="B856" s="1" t="s">
        <v>1690</v>
      </c>
      <c r="C856" s="1" t="s">
        <v>10</v>
      </c>
      <c r="D856" s="16">
        <v>825.00000000000011</v>
      </c>
    </row>
    <row r="857" spans="1:4" x14ac:dyDescent="0.2">
      <c r="A857" s="1" t="s">
        <v>1691</v>
      </c>
      <c r="B857" s="1" t="s">
        <v>1692</v>
      </c>
      <c r="C857" s="1" t="s">
        <v>10</v>
      </c>
      <c r="D857" s="16">
        <v>929.50000000000011</v>
      </c>
    </row>
    <row r="858" spans="1:4" x14ac:dyDescent="0.2">
      <c r="A858" s="1" t="s">
        <v>1693</v>
      </c>
      <c r="B858" s="1" t="s">
        <v>1694</v>
      </c>
      <c r="C858" s="1" t="s">
        <v>10</v>
      </c>
      <c r="D858" s="16">
        <v>1265</v>
      </c>
    </row>
    <row r="859" spans="1:4" x14ac:dyDescent="0.2">
      <c r="A859" s="1" t="s">
        <v>1695</v>
      </c>
      <c r="B859" s="1" t="s">
        <v>1696</v>
      </c>
      <c r="C859" s="1" t="s">
        <v>10</v>
      </c>
      <c r="D859" s="16">
        <v>1100</v>
      </c>
    </row>
    <row r="860" spans="1:4" x14ac:dyDescent="0.2">
      <c r="A860" s="1" t="s">
        <v>1697</v>
      </c>
      <c r="B860" s="1" t="s">
        <v>1698</v>
      </c>
      <c r="C860" s="1" t="s">
        <v>10</v>
      </c>
      <c r="D860" s="16">
        <v>1210</v>
      </c>
    </row>
    <row r="861" spans="1:4" x14ac:dyDescent="0.2">
      <c r="A861" s="1" t="s">
        <v>1699</v>
      </c>
      <c r="B861" s="1" t="s">
        <v>1700</v>
      </c>
      <c r="C861" s="1" t="s">
        <v>10</v>
      </c>
      <c r="D861" s="16">
        <v>1650.0000000000002</v>
      </c>
    </row>
    <row r="862" spans="1:4" x14ac:dyDescent="0.2">
      <c r="A862" s="1" t="s">
        <v>1701</v>
      </c>
      <c r="B862" s="1" t="s">
        <v>1702</v>
      </c>
      <c r="C862" s="1" t="s">
        <v>10</v>
      </c>
      <c r="D862" s="16">
        <v>60280.000000000007</v>
      </c>
    </row>
    <row r="863" spans="1:4" x14ac:dyDescent="0.2">
      <c r="A863" s="1" t="s">
        <v>1703</v>
      </c>
      <c r="B863" s="1" t="s">
        <v>1704</v>
      </c>
      <c r="C863" s="1" t="s">
        <v>10</v>
      </c>
      <c r="D863" s="16">
        <v>68310</v>
      </c>
    </row>
    <row r="864" spans="1:4" x14ac:dyDescent="0.2">
      <c r="A864" s="1" t="s">
        <v>1705</v>
      </c>
      <c r="B864" s="1" t="s">
        <v>1706</v>
      </c>
      <c r="C864" s="1" t="s">
        <v>10</v>
      </c>
      <c r="D864" s="16">
        <v>83490</v>
      </c>
    </row>
    <row r="865" spans="1:4" x14ac:dyDescent="0.2">
      <c r="A865" s="1" t="s">
        <v>1707</v>
      </c>
      <c r="B865" s="1" t="s">
        <v>1708</v>
      </c>
      <c r="C865" s="1" t="s">
        <v>10</v>
      </c>
      <c r="D865" s="16">
        <v>94930.000000000015</v>
      </c>
    </row>
    <row r="866" spans="1:4" x14ac:dyDescent="0.2">
      <c r="A866" s="1" t="s">
        <v>1709</v>
      </c>
      <c r="B866" s="1" t="s">
        <v>1710</v>
      </c>
      <c r="C866" s="1" t="s">
        <v>10</v>
      </c>
      <c r="D866" s="16">
        <v>76450</v>
      </c>
    </row>
    <row r="867" spans="1:4" x14ac:dyDescent="0.2">
      <c r="A867" s="1" t="s">
        <v>1711</v>
      </c>
      <c r="B867" s="1" t="s">
        <v>1712</v>
      </c>
      <c r="C867" s="1" t="s">
        <v>10</v>
      </c>
      <c r="D867" s="16">
        <v>87890</v>
      </c>
    </row>
    <row r="868" spans="1:4" x14ac:dyDescent="0.2">
      <c r="A868" s="1" t="s">
        <v>1713</v>
      </c>
      <c r="B868" s="1" t="s">
        <v>1714</v>
      </c>
      <c r="C868" s="1" t="s">
        <v>10</v>
      </c>
      <c r="D868" s="16">
        <v>94490.000000000015</v>
      </c>
    </row>
    <row r="869" spans="1:4" x14ac:dyDescent="0.2">
      <c r="A869" s="1" t="s">
        <v>1715</v>
      </c>
      <c r="B869" s="1" t="s">
        <v>1716</v>
      </c>
      <c r="C869" s="1" t="s">
        <v>10</v>
      </c>
      <c r="D869" s="16">
        <v>139700</v>
      </c>
    </row>
    <row r="870" spans="1:4" x14ac:dyDescent="0.2">
      <c r="A870" s="1" t="s">
        <v>1717</v>
      </c>
      <c r="B870" s="1" t="s">
        <v>1718</v>
      </c>
      <c r="C870" s="1" t="s">
        <v>10</v>
      </c>
      <c r="D870" s="16">
        <v>178200</v>
      </c>
    </row>
    <row r="871" spans="1:4" x14ac:dyDescent="0.2">
      <c r="A871" s="1" t="s">
        <v>1719</v>
      </c>
      <c r="B871" s="1" t="s">
        <v>1720</v>
      </c>
      <c r="C871" s="1" t="s">
        <v>10</v>
      </c>
      <c r="D871" s="16">
        <v>240900.00000000003</v>
      </c>
    </row>
    <row r="872" spans="1:4" x14ac:dyDescent="0.2">
      <c r="A872" s="1" t="s">
        <v>1721</v>
      </c>
      <c r="B872" s="1" t="s">
        <v>1722</v>
      </c>
      <c r="C872" s="1" t="s">
        <v>10</v>
      </c>
      <c r="D872" s="16">
        <v>341000</v>
      </c>
    </row>
    <row r="873" spans="1:4" x14ac:dyDescent="0.2">
      <c r="A873" s="1" t="s">
        <v>1723</v>
      </c>
      <c r="B873" s="1" t="s">
        <v>1724</v>
      </c>
      <c r="C873" s="1" t="s">
        <v>10</v>
      </c>
      <c r="D873" s="16">
        <v>105600.00000000001</v>
      </c>
    </row>
    <row r="874" spans="1:4" x14ac:dyDescent="0.2">
      <c r="A874" s="1" t="s">
        <v>1725</v>
      </c>
      <c r="B874" s="1" t="s">
        <v>1726</v>
      </c>
      <c r="C874" s="1" t="s">
        <v>10</v>
      </c>
      <c r="D874" s="16">
        <v>113300.00000000001</v>
      </c>
    </row>
    <row r="875" spans="1:4" x14ac:dyDescent="0.2">
      <c r="A875" s="1" t="s">
        <v>1727</v>
      </c>
      <c r="B875" s="1" t="s">
        <v>1728</v>
      </c>
      <c r="C875" s="1" t="s">
        <v>10</v>
      </c>
      <c r="D875" s="16">
        <v>125400.00000000001</v>
      </c>
    </row>
    <row r="876" spans="1:4" x14ac:dyDescent="0.2">
      <c r="A876" s="1" t="s">
        <v>1729</v>
      </c>
      <c r="B876" s="1" t="s">
        <v>1730</v>
      </c>
      <c r="C876" s="1" t="s">
        <v>10</v>
      </c>
      <c r="D876" s="16">
        <v>182600.00000000003</v>
      </c>
    </row>
    <row r="877" spans="1:4" x14ac:dyDescent="0.2">
      <c r="A877" s="1" t="s">
        <v>1731</v>
      </c>
      <c r="B877" s="1" t="s">
        <v>1732</v>
      </c>
      <c r="C877" s="1" t="s">
        <v>10</v>
      </c>
      <c r="D877" s="16">
        <v>235400.00000000003</v>
      </c>
    </row>
    <row r="878" spans="1:4" x14ac:dyDescent="0.2">
      <c r="A878" s="1" t="s">
        <v>1733</v>
      </c>
      <c r="B878" s="1" t="s">
        <v>1734</v>
      </c>
      <c r="C878" s="1" t="s">
        <v>10</v>
      </c>
      <c r="D878" s="16">
        <v>290400</v>
      </c>
    </row>
    <row r="879" spans="1:4" x14ac:dyDescent="0.2">
      <c r="A879" s="1" t="s">
        <v>1735</v>
      </c>
      <c r="B879" s="1" t="s">
        <v>1736</v>
      </c>
      <c r="C879" s="1" t="s">
        <v>10</v>
      </c>
      <c r="D879" s="16">
        <v>368500.00000000006</v>
      </c>
    </row>
    <row r="880" spans="1:4" x14ac:dyDescent="0.2">
      <c r="A880" s="1" t="s">
        <v>1737</v>
      </c>
      <c r="B880" s="1" t="s">
        <v>1738</v>
      </c>
      <c r="C880" s="1" t="s">
        <v>10</v>
      </c>
      <c r="D880" s="16">
        <v>7645.0000000000009</v>
      </c>
    </row>
    <row r="881" spans="1:4" x14ac:dyDescent="0.2">
      <c r="A881" s="1" t="s">
        <v>1739</v>
      </c>
      <c r="B881" s="1" t="s">
        <v>1740</v>
      </c>
      <c r="C881" s="1" t="s">
        <v>10</v>
      </c>
      <c r="D881" s="16">
        <v>40260</v>
      </c>
    </row>
    <row r="882" spans="1:4" x14ac:dyDescent="0.2">
      <c r="A882" s="1" t="s">
        <v>1741</v>
      </c>
      <c r="B882" s="1" t="s">
        <v>1742</v>
      </c>
      <c r="C882" s="1" t="s">
        <v>10</v>
      </c>
      <c r="D882" s="16">
        <v>40370</v>
      </c>
    </row>
    <row r="883" spans="1:4" x14ac:dyDescent="0.2">
      <c r="A883" s="1" t="s">
        <v>1743</v>
      </c>
      <c r="B883" s="1" t="s">
        <v>1744</v>
      </c>
      <c r="C883" s="1" t="s">
        <v>10</v>
      </c>
      <c r="D883" s="16">
        <v>40480</v>
      </c>
    </row>
    <row r="884" spans="1:4" x14ac:dyDescent="0.2">
      <c r="A884" s="1" t="s">
        <v>1745</v>
      </c>
      <c r="B884" s="1" t="s">
        <v>1746</v>
      </c>
      <c r="C884" s="1" t="s">
        <v>10</v>
      </c>
      <c r="D884" s="16">
        <v>40700</v>
      </c>
    </row>
    <row r="885" spans="1:4" x14ac:dyDescent="0.2">
      <c r="A885" s="1" t="s">
        <v>1747</v>
      </c>
      <c r="B885" s="1" t="s">
        <v>1748</v>
      </c>
      <c r="C885" s="1" t="s">
        <v>10</v>
      </c>
      <c r="D885" s="16">
        <v>57200.000000000007</v>
      </c>
    </row>
    <row r="886" spans="1:4" x14ac:dyDescent="0.2">
      <c r="A886" s="1" t="s">
        <v>1749</v>
      </c>
      <c r="B886" s="1" t="s">
        <v>1750</v>
      </c>
      <c r="C886" s="1" t="s">
        <v>10</v>
      </c>
      <c r="D886" s="16">
        <v>57310.000000000007</v>
      </c>
    </row>
    <row r="887" spans="1:4" x14ac:dyDescent="0.2">
      <c r="A887" s="1" t="s">
        <v>1751</v>
      </c>
      <c r="B887" s="1" t="s">
        <v>1752</v>
      </c>
      <c r="C887" s="1" t="s">
        <v>10</v>
      </c>
      <c r="D887" s="16">
        <v>57420.000000000007</v>
      </c>
    </row>
    <row r="888" spans="1:4" x14ac:dyDescent="0.2">
      <c r="A888" s="1" t="s">
        <v>1753</v>
      </c>
      <c r="B888" s="1" t="s">
        <v>1754</v>
      </c>
      <c r="C888" s="1" t="s">
        <v>10</v>
      </c>
      <c r="D888" s="16">
        <v>57530.000000000007</v>
      </c>
    </row>
    <row r="889" spans="1:4" x14ac:dyDescent="0.2">
      <c r="A889" s="1" t="s">
        <v>1755</v>
      </c>
      <c r="B889" s="1" t="s">
        <v>1756</v>
      </c>
      <c r="C889" s="1" t="s">
        <v>10</v>
      </c>
      <c r="D889" s="16">
        <v>57530.000000000007</v>
      </c>
    </row>
    <row r="890" spans="1:4" x14ac:dyDescent="0.2">
      <c r="A890" s="1" t="s">
        <v>1757</v>
      </c>
      <c r="B890" s="1" t="s">
        <v>1758</v>
      </c>
      <c r="C890" s="1" t="s">
        <v>10</v>
      </c>
      <c r="D890" s="16">
        <v>57530.000000000007</v>
      </c>
    </row>
    <row r="891" spans="1:4" x14ac:dyDescent="0.2">
      <c r="A891" s="1" t="s">
        <v>1759</v>
      </c>
      <c r="B891" s="1" t="s">
        <v>1760</v>
      </c>
      <c r="C891" s="1" t="s">
        <v>10</v>
      </c>
      <c r="D891" s="16">
        <v>58410.000000000007</v>
      </c>
    </row>
    <row r="892" spans="1:4" x14ac:dyDescent="0.2">
      <c r="A892" s="1" t="s">
        <v>1761</v>
      </c>
      <c r="B892" s="1" t="s">
        <v>1762</v>
      </c>
      <c r="C892" s="1" t="s">
        <v>10</v>
      </c>
      <c r="D892" s="16">
        <v>35310</v>
      </c>
    </row>
    <row r="893" spans="1:4" x14ac:dyDescent="0.2">
      <c r="A893" s="1" t="s">
        <v>1763</v>
      </c>
      <c r="B893" s="1" t="s">
        <v>1764</v>
      </c>
      <c r="C893" s="1" t="s">
        <v>10</v>
      </c>
      <c r="D893" s="16">
        <v>35200</v>
      </c>
    </row>
    <row r="894" spans="1:4" x14ac:dyDescent="0.2">
      <c r="A894" s="1" t="s">
        <v>1765</v>
      </c>
      <c r="B894" s="1" t="s">
        <v>1766</v>
      </c>
      <c r="C894" s="1" t="s">
        <v>10</v>
      </c>
      <c r="D894" s="16">
        <v>38170</v>
      </c>
    </row>
    <row r="895" spans="1:4" x14ac:dyDescent="0.2">
      <c r="A895" s="1" t="s">
        <v>1767</v>
      </c>
      <c r="B895" s="1" t="s">
        <v>1768</v>
      </c>
      <c r="C895" s="1" t="s">
        <v>10</v>
      </c>
      <c r="D895" s="16">
        <v>50160.000000000007</v>
      </c>
    </row>
    <row r="896" spans="1:4" x14ac:dyDescent="0.2">
      <c r="A896" s="1" t="s">
        <v>1769</v>
      </c>
      <c r="B896" s="1" t="s">
        <v>1770</v>
      </c>
      <c r="C896" s="1" t="s">
        <v>10</v>
      </c>
      <c r="D896" s="16">
        <v>50160.000000000007</v>
      </c>
    </row>
    <row r="897" spans="1:4" x14ac:dyDescent="0.2">
      <c r="A897" s="1" t="s">
        <v>1771</v>
      </c>
      <c r="B897" s="1" t="s">
        <v>1772</v>
      </c>
      <c r="C897" s="1" t="s">
        <v>10</v>
      </c>
      <c r="D897" s="16">
        <v>50160.000000000007</v>
      </c>
    </row>
    <row r="898" spans="1:4" x14ac:dyDescent="0.2">
      <c r="A898" s="1" t="s">
        <v>1773</v>
      </c>
      <c r="B898" s="1" t="s">
        <v>1774</v>
      </c>
      <c r="C898" s="1" t="s">
        <v>10</v>
      </c>
      <c r="D898" s="16">
        <v>51590.000000000007</v>
      </c>
    </row>
    <row r="899" spans="1:4" x14ac:dyDescent="0.2">
      <c r="A899" s="1" t="s">
        <v>1775</v>
      </c>
      <c r="B899" s="1" t="s">
        <v>1776</v>
      </c>
      <c r="C899" s="1" t="s">
        <v>10</v>
      </c>
      <c r="D899" s="16">
        <v>2365</v>
      </c>
    </row>
    <row r="900" spans="1:4" x14ac:dyDescent="0.2">
      <c r="A900" s="1" t="s">
        <v>1777</v>
      </c>
      <c r="B900" s="1" t="s">
        <v>1778</v>
      </c>
      <c r="C900" s="1" t="s">
        <v>10</v>
      </c>
      <c r="D900" s="16">
        <v>6600.0000000000009</v>
      </c>
    </row>
    <row r="901" spans="1:4" x14ac:dyDescent="0.2">
      <c r="A901" s="1" t="s">
        <v>1779</v>
      </c>
      <c r="B901" s="1" t="s">
        <v>1780</v>
      </c>
      <c r="C901" s="1" t="s">
        <v>10</v>
      </c>
      <c r="D901" s="16">
        <v>11440.000000000002</v>
      </c>
    </row>
    <row r="902" spans="1:4" x14ac:dyDescent="0.2">
      <c r="A902" s="1" t="s">
        <v>1781</v>
      </c>
      <c r="B902" s="1" t="s">
        <v>1782</v>
      </c>
      <c r="C902" s="1" t="s">
        <v>10</v>
      </c>
      <c r="D902" s="16">
        <v>11660.000000000002</v>
      </c>
    </row>
    <row r="903" spans="1:4" x14ac:dyDescent="0.2">
      <c r="A903" s="1" t="s">
        <v>1783</v>
      </c>
      <c r="B903" s="1" t="s">
        <v>1784</v>
      </c>
      <c r="C903" s="1" t="s">
        <v>10</v>
      </c>
      <c r="D903" s="16">
        <v>1430.0000000000002</v>
      </c>
    </row>
    <row r="904" spans="1:4" x14ac:dyDescent="0.2">
      <c r="A904" s="1" t="s">
        <v>1785</v>
      </c>
      <c r="B904" s="1" t="s">
        <v>1786</v>
      </c>
      <c r="C904" s="1" t="s">
        <v>10</v>
      </c>
      <c r="D904" s="16">
        <v>1650.0000000000002</v>
      </c>
    </row>
    <row r="905" spans="1:4" x14ac:dyDescent="0.2">
      <c r="A905" s="1" t="s">
        <v>1787</v>
      </c>
      <c r="B905" s="1" t="s">
        <v>1788</v>
      </c>
      <c r="C905" s="1" t="s">
        <v>10</v>
      </c>
      <c r="D905" s="16">
        <v>1430.0000000000002</v>
      </c>
    </row>
    <row r="906" spans="1:4" x14ac:dyDescent="0.2">
      <c r="A906" s="1" t="s">
        <v>1789</v>
      </c>
      <c r="B906" s="1" t="s">
        <v>1790</v>
      </c>
      <c r="C906" s="1" t="s">
        <v>10</v>
      </c>
      <c r="D906" s="16">
        <v>1650.0000000000002</v>
      </c>
    </row>
    <row r="907" spans="1:4" x14ac:dyDescent="0.2">
      <c r="A907" s="1" t="s">
        <v>1791</v>
      </c>
      <c r="B907" s="1" t="s">
        <v>1792</v>
      </c>
      <c r="C907" s="1" t="s">
        <v>10</v>
      </c>
      <c r="D907" s="16">
        <v>715.00000000000011</v>
      </c>
    </row>
    <row r="908" spans="1:4" x14ac:dyDescent="0.2">
      <c r="A908" s="1" t="s">
        <v>1793</v>
      </c>
      <c r="B908" s="1" t="s">
        <v>1794</v>
      </c>
      <c r="C908" s="1" t="s">
        <v>10</v>
      </c>
      <c r="D908" s="16">
        <v>4785</v>
      </c>
    </row>
    <row r="909" spans="1:4" x14ac:dyDescent="0.2">
      <c r="A909" s="1" t="s">
        <v>1795</v>
      </c>
      <c r="B909" s="1" t="s">
        <v>1796</v>
      </c>
      <c r="C909" s="1" t="s">
        <v>10</v>
      </c>
      <c r="D909" s="16">
        <v>4785</v>
      </c>
    </row>
    <row r="910" spans="1:4" x14ac:dyDescent="0.2">
      <c r="A910" s="1" t="s">
        <v>1797</v>
      </c>
      <c r="B910" s="1" t="s">
        <v>1798</v>
      </c>
      <c r="C910" s="1" t="s">
        <v>10</v>
      </c>
      <c r="D910" s="16">
        <v>3520.0000000000005</v>
      </c>
    </row>
    <row r="911" spans="1:4" x14ac:dyDescent="0.2">
      <c r="A911" s="1" t="s">
        <v>1799</v>
      </c>
      <c r="B911" s="1" t="s">
        <v>1800</v>
      </c>
      <c r="C911" s="1" t="s">
        <v>10</v>
      </c>
      <c r="D911" s="16">
        <v>4070.0000000000005</v>
      </c>
    </row>
    <row r="912" spans="1:4" x14ac:dyDescent="0.2">
      <c r="A912" s="1" t="s">
        <v>1801</v>
      </c>
      <c r="B912" s="1" t="s">
        <v>1802</v>
      </c>
      <c r="C912" s="1" t="s">
        <v>10</v>
      </c>
      <c r="D912" s="16">
        <v>588.5</v>
      </c>
    </row>
    <row r="913" spans="1:4" x14ac:dyDescent="0.2">
      <c r="A913" s="1" t="s">
        <v>1803</v>
      </c>
      <c r="B913" s="1" t="s">
        <v>1804</v>
      </c>
      <c r="C913" s="1" t="s">
        <v>10</v>
      </c>
      <c r="D913" s="16">
        <v>709.50000000000011</v>
      </c>
    </row>
    <row r="914" spans="1:4" x14ac:dyDescent="0.2">
      <c r="A914" s="1" t="s">
        <v>1805</v>
      </c>
      <c r="B914" s="1" t="s">
        <v>1806</v>
      </c>
      <c r="C914" s="1" t="s">
        <v>10</v>
      </c>
      <c r="D914" s="16">
        <v>181.50000000000003</v>
      </c>
    </row>
    <row r="915" spans="1:4" x14ac:dyDescent="0.2">
      <c r="A915" s="1" t="s">
        <v>1807</v>
      </c>
      <c r="B915" s="1" t="s">
        <v>1808</v>
      </c>
      <c r="C915" s="1" t="s">
        <v>34</v>
      </c>
      <c r="D915" s="16">
        <v>4070.0000000000005</v>
      </c>
    </row>
    <row r="916" spans="1:4" x14ac:dyDescent="0.2">
      <c r="A916" s="1" t="s">
        <v>1809</v>
      </c>
      <c r="B916" s="1" t="s">
        <v>1810</v>
      </c>
      <c r="C916" s="1" t="s">
        <v>34</v>
      </c>
      <c r="D916" s="16">
        <v>4675</v>
      </c>
    </row>
    <row r="917" spans="1:4" x14ac:dyDescent="0.2">
      <c r="A917" s="1" t="s">
        <v>1811</v>
      </c>
      <c r="B917" s="1" t="s">
        <v>1812</v>
      </c>
      <c r="C917" s="1" t="s">
        <v>34</v>
      </c>
      <c r="D917" s="16">
        <v>4125</v>
      </c>
    </row>
    <row r="918" spans="1:4" x14ac:dyDescent="0.2">
      <c r="A918" s="1" t="s">
        <v>1813</v>
      </c>
      <c r="B918" s="1" t="s">
        <v>1814</v>
      </c>
      <c r="C918" s="1" t="s">
        <v>34</v>
      </c>
      <c r="D918" s="16">
        <v>4730</v>
      </c>
    </row>
    <row r="919" spans="1:4" x14ac:dyDescent="0.2">
      <c r="A919" s="1" t="s">
        <v>1815</v>
      </c>
      <c r="B919" s="1" t="s">
        <v>1816</v>
      </c>
      <c r="C919" s="1" t="s">
        <v>34</v>
      </c>
      <c r="D919" s="16">
        <v>445.50000000000006</v>
      </c>
    </row>
    <row r="920" spans="1:4" x14ac:dyDescent="0.2">
      <c r="A920" s="1" t="s">
        <v>1817</v>
      </c>
      <c r="B920" s="1" t="s">
        <v>1818</v>
      </c>
      <c r="C920" s="1" t="s">
        <v>34</v>
      </c>
      <c r="D920" s="16">
        <v>1089</v>
      </c>
    </row>
    <row r="921" spans="1:4" x14ac:dyDescent="0.2">
      <c r="A921" s="1" t="s">
        <v>1819</v>
      </c>
      <c r="B921" s="1" t="s">
        <v>1820</v>
      </c>
      <c r="C921" s="1" t="s">
        <v>34</v>
      </c>
      <c r="D921" s="16">
        <v>110.00000000000001</v>
      </c>
    </row>
    <row r="922" spans="1:4" x14ac:dyDescent="0.2">
      <c r="A922" s="1" t="s">
        <v>1821</v>
      </c>
      <c r="B922" s="1" t="s">
        <v>1822</v>
      </c>
      <c r="C922" s="1" t="s">
        <v>10</v>
      </c>
      <c r="D922" s="16">
        <v>28160.000000000004</v>
      </c>
    </row>
    <row r="923" spans="1:4" x14ac:dyDescent="0.2">
      <c r="A923" s="1" t="s">
        <v>1823</v>
      </c>
      <c r="B923" s="1" t="s">
        <v>1824</v>
      </c>
      <c r="C923" s="1" t="s">
        <v>10</v>
      </c>
      <c r="D923" s="16">
        <v>28930.000000000004</v>
      </c>
    </row>
    <row r="924" spans="1:4" x14ac:dyDescent="0.2">
      <c r="A924" s="1" t="s">
        <v>1825</v>
      </c>
      <c r="B924" s="1" t="s">
        <v>1826</v>
      </c>
      <c r="C924" s="1" t="s">
        <v>10</v>
      </c>
      <c r="D924" s="16">
        <v>28160.000000000004</v>
      </c>
    </row>
    <row r="925" spans="1:4" x14ac:dyDescent="0.2">
      <c r="A925" s="1" t="s">
        <v>1827</v>
      </c>
      <c r="B925" s="1" t="s">
        <v>1828</v>
      </c>
      <c r="C925" s="1" t="s">
        <v>10</v>
      </c>
      <c r="D925" s="16">
        <v>28930.000000000004</v>
      </c>
    </row>
    <row r="926" spans="1:4" x14ac:dyDescent="0.2">
      <c r="A926" s="1" t="s">
        <v>1829</v>
      </c>
      <c r="B926" s="1" t="s">
        <v>1830</v>
      </c>
      <c r="C926" s="1" t="s">
        <v>10</v>
      </c>
      <c r="D926" s="16">
        <v>34980</v>
      </c>
    </row>
    <row r="927" spans="1:4" x14ac:dyDescent="0.2">
      <c r="A927" s="1" t="s">
        <v>1831</v>
      </c>
      <c r="B927" s="1" t="s">
        <v>1832</v>
      </c>
      <c r="C927" s="1" t="s">
        <v>10</v>
      </c>
      <c r="D927" s="16">
        <v>38390</v>
      </c>
    </row>
    <row r="928" spans="1:4" x14ac:dyDescent="0.2">
      <c r="A928" s="1" t="s">
        <v>1833</v>
      </c>
      <c r="B928" s="1" t="s">
        <v>1834</v>
      </c>
      <c r="C928" s="1" t="s">
        <v>10</v>
      </c>
      <c r="D928" s="16">
        <v>25190.000000000004</v>
      </c>
    </row>
    <row r="929" spans="1:4" x14ac:dyDescent="0.2">
      <c r="A929" s="1" t="s">
        <v>1835</v>
      </c>
      <c r="B929" s="1" t="s">
        <v>1836</v>
      </c>
      <c r="C929" s="1" t="s">
        <v>10</v>
      </c>
      <c r="D929" s="16">
        <v>24310.000000000004</v>
      </c>
    </row>
    <row r="930" spans="1:4" x14ac:dyDescent="0.2">
      <c r="A930" s="1" t="s">
        <v>1837</v>
      </c>
      <c r="B930" s="1" t="s">
        <v>1838</v>
      </c>
      <c r="C930" s="1" t="s">
        <v>10</v>
      </c>
      <c r="D930" s="16">
        <v>24310.000000000004</v>
      </c>
    </row>
    <row r="931" spans="1:4" x14ac:dyDescent="0.2">
      <c r="A931" s="1" t="s">
        <v>1839</v>
      </c>
      <c r="B931" s="1" t="s">
        <v>1840</v>
      </c>
      <c r="C931" s="1" t="s">
        <v>10</v>
      </c>
      <c r="D931" s="16">
        <v>25190.000000000004</v>
      </c>
    </row>
    <row r="932" spans="1:4" x14ac:dyDescent="0.2">
      <c r="A932" s="1" t="s">
        <v>1841</v>
      </c>
      <c r="B932" s="1" t="s">
        <v>1842</v>
      </c>
      <c r="C932" s="1" t="s">
        <v>10</v>
      </c>
      <c r="D932" s="16">
        <v>25190.000000000004</v>
      </c>
    </row>
    <row r="933" spans="1:4" x14ac:dyDescent="0.2">
      <c r="A933" s="1" t="s">
        <v>1843</v>
      </c>
      <c r="B933" s="1" t="s">
        <v>1844</v>
      </c>
      <c r="C933" s="1" t="s">
        <v>10</v>
      </c>
      <c r="D933" s="16">
        <v>28600.000000000004</v>
      </c>
    </row>
    <row r="934" spans="1:4" x14ac:dyDescent="0.2">
      <c r="A934" s="1" t="s">
        <v>1845</v>
      </c>
      <c r="B934" s="1" t="s">
        <v>1846</v>
      </c>
      <c r="C934" s="1" t="s">
        <v>10</v>
      </c>
      <c r="D934" s="16">
        <v>4455</v>
      </c>
    </row>
    <row r="935" spans="1:4" x14ac:dyDescent="0.2">
      <c r="A935" s="1" t="s">
        <v>1847</v>
      </c>
      <c r="B935" s="1" t="s">
        <v>1848</v>
      </c>
      <c r="C935" s="1" t="s">
        <v>10</v>
      </c>
      <c r="D935" s="16">
        <v>5280</v>
      </c>
    </row>
    <row r="936" spans="1:4" x14ac:dyDescent="0.2">
      <c r="A936" s="1" t="s">
        <v>1849</v>
      </c>
      <c r="B936" s="1" t="s">
        <v>1850</v>
      </c>
      <c r="C936" s="1" t="s">
        <v>10</v>
      </c>
      <c r="D936" s="16">
        <v>1078</v>
      </c>
    </row>
    <row r="937" spans="1:4" x14ac:dyDescent="0.2">
      <c r="A937" s="1" t="s">
        <v>1851</v>
      </c>
      <c r="B937" s="1" t="s">
        <v>1852</v>
      </c>
      <c r="C937" s="1" t="s">
        <v>10</v>
      </c>
      <c r="D937" s="16">
        <v>3575.0000000000005</v>
      </c>
    </row>
    <row r="938" spans="1:4" x14ac:dyDescent="0.2">
      <c r="A938" s="1" t="s">
        <v>1853</v>
      </c>
      <c r="B938" s="1" t="s">
        <v>1854</v>
      </c>
      <c r="C938" s="1" t="s">
        <v>10</v>
      </c>
      <c r="D938" s="16">
        <v>8250</v>
      </c>
    </row>
    <row r="939" spans="1:4" x14ac:dyDescent="0.2">
      <c r="A939" s="1" t="s">
        <v>1855</v>
      </c>
      <c r="B939" s="1" t="s">
        <v>1856</v>
      </c>
      <c r="C939" s="1" t="s">
        <v>10</v>
      </c>
      <c r="D939" s="16">
        <v>29810.000000000004</v>
      </c>
    </row>
    <row r="940" spans="1:4" x14ac:dyDescent="0.2">
      <c r="A940" s="1" t="s">
        <v>1857</v>
      </c>
      <c r="B940" s="1" t="s">
        <v>1858</v>
      </c>
      <c r="C940" s="1" t="s">
        <v>10</v>
      </c>
      <c r="D940" s="16">
        <v>30580.000000000004</v>
      </c>
    </row>
    <row r="941" spans="1:4" x14ac:dyDescent="0.2">
      <c r="A941" s="1" t="s">
        <v>1859</v>
      </c>
      <c r="B941" s="1" t="s">
        <v>1860</v>
      </c>
      <c r="C941" s="1" t="s">
        <v>10</v>
      </c>
      <c r="D941" s="16">
        <v>31900.000000000004</v>
      </c>
    </row>
    <row r="942" spans="1:4" x14ac:dyDescent="0.2">
      <c r="A942" s="1" t="s">
        <v>1861</v>
      </c>
      <c r="B942" s="1" t="s">
        <v>1862</v>
      </c>
      <c r="C942" s="1" t="s">
        <v>10</v>
      </c>
      <c r="D942" s="16">
        <v>57090.000000000007</v>
      </c>
    </row>
    <row r="943" spans="1:4" x14ac:dyDescent="0.2">
      <c r="A943" s="1" t="s">
        <v>1863</v>
      </c>
      <c r="B943" s="1" t="s">
        <v>1864</v>
      </c>
      <c r="C943" s="1" t="s">
        <v>10</v>
      </c>
      <c r="D943" s="16">
        <v>75350</v>
      </c>
    </row>
    <row r="944" spans="1:4" x14ac:dyDescent="0.2">
      <c r="A944" s="1" t="s">
        <v>1865</v>
      </c>
      <c r="B944" s="1" t="s">
        <v>1866</v>
      </c>
      <c r="C944" s="1" t="s">
        <v>10</v>
      </c>
      <c r="D944" s="16">
        <v>94160.000000000015</v>
      </c>
    </row>
    <row r="945" spans="1:4" x14ac:dyDescent="0.2">
      <c r="A945" s="1" t="s">
        <v>1867</v>
      </c>
      <c r="B945" s="1" t="s">
        <v>1868</v>
      </c>
      <c r="C945" s="1" t="s">
        <v>10</v>
      </c>
      <c r="D945" s="16">
        <v>29810.000000000004</v>
      </c>
    </row>
    <row r="946" spans="1:4" x14ac:dyDescent="0.2">
      <c r="A946" s="1" t="s">
        <v>1869</v>
      </c>
      <c r="B946" s="1" t="s">
        <v>1870</v>
      </c>
      <c r="C946" s="1" t="s">
        <v>10</v>
      </c>
      <c r="D946" s="16">
        <v>30580.000000000004</v>
      </c>
    </row>
    <row r="947" spans="1:4" x14ac:dyDescent="0.2">
      <c r="A947" s="1" t="s">
        <v>1871</v>
      </c>
      <c r="B947" s="1" t="s">
        <v>1872</v>
      </c>
      <c r="C947" s="1" t="s">
        <v>10</v>
      </c>
      <c r="D947" s="16">
        <v>31900.000000000004</v>
      </c>
    </row>
    <row r="948" spans="1:4" x14ac:dyDescent="0.2">
      <c r="A948" s="1" t="s">
        <v>1873</v>
      </c>
      <c r="B948" s="1" t="s">
        <v>1874</v>
      </c>
      <c r="C948" s="1" t="s">
        <v>10</v>
      </c>
      <c r="D948" s="16">
        <v>61270.000000000007</v>
      </c>
    </row>
    <row r="949" spans="1:4" x14ac:dyDescent="0.2">
      <c r="A949" s="1" t="s">
        <v>1875</v>
      </c>
      <c r="B949" s="1" t="s">
        <v>1876</v>
      </c>
      <c r="C949" s="1" t="s">
        <v>10</v>
      </c>
      <c r="D949" s="16">
        <v>92620.000000000015</v>
      </c>
    </row>
    <row r="950" spans="1:4" x14ac:dyDescent="0.2">
      <c r="A950" s="1" t="s">
        <v>1877</v>
      </c>
      <c r="B950" s="1" t="s">
        <v>1878</v>
      </c>
      <c r="C950" s="1" t="s">
        <v>10</v>
      </c>
      <c r="D950" s="16">
        <v>127600.00000000001</v>
      </c>
    </row>
    <row r="951" spans="1:4" x14ac:dyDescent="0.2">
      <c r="A951" s="1" t="s">
        <v>1879</v>
      </c>
      <c r="B951" s="1" t="s">
        <v>1880</v>
      </c>
      <c r="C951" s="1" t="s">
        <v>10</v>
      </c>
      <c r="D951" s="16">
        <v>33220</v>
      </c>
    </row>
    <row r="952" spans="1:4" x14ac:dyDescent="0.2">
      <c r="A952" s="1" t="s">
        <v>1881</v>
      </c>
      <c r="B952" s="1" t="s">
        <v>1882</v>
      </c>
      <c r="C952" s="1" t="s">
        <v>10</v>
      </c>
      <c r="D952" s="16">
        <v>36740</v>
      </c>
    </row>
    <row r="953" spans="1:4" x14ac:dyDescent="0.2">
      <c r="A953" s="1" t="s">
        <v>1883</v>
      </c>
      <c r="B953" s="1" t="s">
        <v>1884</v>
      </c>
      <c r="C953" s="1" t="s">
        <v>10</v>
      </c>
      <c r="D953" s="16">
        <v>42900</v>
      </c>
    </row>
    <row r="954" spans="1:4" x14ac:dyDescent="0.2">
      <c r="A954" s="1" t="s">
        <v>1885</v>
      </c>
      <c r="B954" s="1" t="s">
        <v>1886</v>
      </c>
      <c r="C954" s="1" t="s">
        <v>10</v>
      </c>
      <c r="D954" s="16">
        <v>61270.000000000007</v>
      </c>
    </row>
    <row r="955" spans="1:4" x14ac:dyDescent="0.2">
      <c r="A955" s="1" t="s">
        <v>1887</v>
      </c>
      <c r="B955" s="1" t="s">
        <v>1888</v>
      </c>
      <c r="C955" s="1" t="s">
        <v>10</v>
      </c>
      <c r="D955" s="16">
        <v>26840.000000000004</v>
      </c>
    </row>
    <row r="956" spans="1:4" x14ac:dyDescent="0.2">
      <c r="A956" s="1" t="s">
        <v>1889</v>
      </c>
      <c r="B956" s="1" t="s">
        <v>1890</v>
      </c>
      <c r="C956" s="1" t="s">
        <v>10</v>
      </c>
      <c r="D956" s="16">
        <v>33440</v>
      </c>
    </row>
    <row r="957" spans="1:4" x14ac:dyDescent="0.2">
      <c r="A957" s="1" t="s">
        <v>1891</v>
      </c>
      <c r="B957" s="1" t="s">
        <v>1856</v>
      </c>
      <c r="C957" s="1" t="s">
        <v>10</v>
      </c>
      <c r="D957" s="16">
        <v>26070.000000000004</v>
      </c>
    </row>
    <row r="958" spans="1:4" x14ac:dyDescent="0.2">
      <c r="A958" s="1" t="s">
        <v>1892</v>
      </c>
      <c r="B958" s="1" t="s">
        <v>1893</v>
      </c>
      <c r="C958" s="1" t="s">
        <v>10</v>
      </c>
      <c r="D958" s="16">
        <v>26840.000000000004</v>
      </c>
    </row>
    <row r="959" spans="1:4" x14ac:dyDescent="0.2">
      <c r="A959" s="1" t="s">
        <v>1894</v>
      </c>
      <c r="B959" s="1" t="s">
        <v>1895</v>
      </c>
      <c r="C959" s="1" t="s">
        <v>10</v>
      </c>
      <c r="D959" s="16">
        <v>28160.000000000004</v>
      </c>
    </row>
    <row r="960" spans="1:4" x14ac:dyDescent="0.2">
      <c r="A960" s="1" t="s">
        <v>1896</v>
      </c>
      <c r="B960" s="1" t="s">
        <v>1897</v>
      </c>
      <c r="C960" s="1" t="s">
        <v>10</v>
      </c>
      <c r="D960" s="16">
        <v>53350.000000000007</v>
      </c>
    </row>
    <row r="961" spans="1:4" x14ac:dyDescent="0.2">
      <c r="A961" s="1" t="s">
        <v>1898</v>
      </c>
      <c r="B961" s="1" t="s">
        <v>1899</v>
      </c>
      <c r="C961" s="1" t="s">
        <v>10</v>
      </c>
      <c r="D961" s="16">
        <v>68970</v>
      </c>
    </row>
    <row r="962" spans="1:4" x14ac:dyDescent="0.2">
      <c r="A962" s="1" t="s">
        <v>1900</v>
      </c>
      <c r="B962" s="1" t="s">
        <v>1901</v>
      </c>
      <c r="C962" s="1" t="s">
        <v>10</v>
      </c>
      <c r="D962" s="16">
        <v>87560</v>
      </c>
    </row>
    <row r="963" spans="1:4" x14ac:dyDescent="0.2">
      <c r="A963" s="1" t="s">
        <v>1902</v>
      </c>
      <c r="B963" s="1" t="s">
        <v>1903</v>
      </c>
      <c r="C963" s="1" t="s">
        <v>10</v>
      </c>
      <c r="D963" s="16">
        <v>26070.000000000004</v>
      </c>
    </row>
    <row r="964" spans="1:4" x14ac:dyDescent="0.2">
      <c r="A964" s="1" t="s">
        <v>1904</v>
      </c>
      <c r="B964" s="1" t="s">
        <v>1905</v>
      </c>
      <c r="C964" s="1" t="s">
        <v>10</v>
      </c>
      <c r="D964" s="16">
        <v>26840.000000000004</v>
      </c>
    </row>
    <row r="965" spans="1:4" x14ac:dyDescent="0.2">
      <c r="A965" s="1" t="s">
        <v>1906</v>
      </c>
      <c r="B965" s="1" t="s">
        <v>1907</v>
      </c>
      <c r="C965" s="1" t="s">
        <v>10</v>
      </c>
      <c r="D965" s="16">
        <v>28160.000000000004</v>
      </c>
    </row>
    <row r="966" spans="1:4" x14ac:dyDescent="0.2">
      <c r="A966" s="1" t="s">
        <v>1908</v>
      </c>
      <c r="B966" s="1" t="s">
        <v>1909</v>
      </c>
      <c r="C966" s="1" t="s">
        <v>10</v>
      </c>
      <c r="D966" s="16">
        <v>54780.000000000007</v>
      </c>
    </row>
    <row r="967" spans="1:4" x14ac:dyDescent="0.2">
      <c r="A967" s="1" t="s">
        <v>1910</v>
      </c>
      <c r="B967" s="1" t="s">
        <v>1911</v>
      </c>
      <c r="C967" s="1" t="s">
        <v>10</v>
      </c>
      <c r="D967" s="16">
        <v>84370</v>
      </c>
    </row>
    <row r="968" spans="1:4" x14ac:dyDescent="0.2">
      <c r="A968" s="1" t="s">
        <v>1912</v>
      </c>
      <c r="B968" s="1" t="s">
        <v>1913</v>
      </c>
      <c r="C968" s="1" t="s">
        <v>10</v>
      </c>
      <c r="D968" s="16">
        <v>113300.00000000001</v>
      </c>
    </row>
    <row r="969" spans="1:4" x14ac:dyDescent="0.2">
      <c r="A969" s="1" t="s">
        <v>1914</v>
      </c>
      <c r="B969" s="1" t="s">
        <v>1915</v>
      </c>
      <c r="C969" s="1" t="s">
        <v>10</v>
      </c>
      <c r="D969" s="16">
        <v>26840.000000000004</v>
      </c>
    </row>
    <row r="970" spans="1:4" x14ac:dyDescent="0.2">
      <c r="A970" s="1" t="s">
        <v>1916</v>
      </c>
      <c r="B970" s="1" t="s">
        <v>1917</v>
      </c>
      <c r="C970" s="1" t="s">
        <v>10</v>
      </c>
      <c r="D970" s="16">
        <v>30250.000000000004</v>
      </c>
    </row>
    <row r="971" spans="1:4" x14ac:dyDescent="0.2">
      <c r="A971" s="1" t="s">
        <v>1918</v>
      </c>
      <c r="B971" s="1" t="s">
        <v>1919</v>
      </c>
      <c r="C971" s="1" t="s">
        <v>10</v>
      </c>
      <c r="D971" s="16">
        <v>36410</v>
      </c>
    </row>
    <row r="972" spans="1:4" x14ac:dyDescent="0.2">
      <c r="A972" s="1" t="s">
        <v>1920</v>
      </c>
      <c r="B972" s="1" t="s">
        <v>1921</v>
      </c>
      <c r="C972" s="1" t="s">
        <v>10</v>
      </c>
      <c r="D972" s="16">
        <v>54780.000000000007</v>
      </c>
    </row>
    <row r="973" spans="1:4" x14ac:dyDescent="0.2">
      <c r="A973" s="1" t="s">
        <v>1922</v>
      </c>
      <c r="B973" s="1" t="s">
        <v>1923</v>
      </c>
      <c r="C973" s="1" t="s">
        <v>10</v>
      </c>
      <c r="D973" s="16">
        <v>84370</v>
      </c>
    </row>
    <row r="974" spans="1:4" x14ac:dyDescent="0.2">
      <c r="A974" s="1" t="s">
        <v>1924</v>
      </c>
      <c r="B974" s="1" t="s">
        <v>1925</v>
      </c>
      <c r="C974" s="1" t="s">
        <v>10</v>
      </c>
      <c r="D974" s="16">
        <v>113300.00000000001</v>
      </c>
    </row>
    <row r="975" spans="1:4" x14ac:dyDescent="0.2">
      <c r="A975" s="1" t="s">
        <v>1926</v>
      </c>
      <c r="B975" s="1" t="s">
        <v>1927</v>
      </c>
      <c r="C975" s="1" t="s">
        <v>10</v>
      </c>
      <c r="D975" s="16">
        <v>5280</v>
      </c>
    </row>
    <row r="976" spans="1:4" x14ac:dyDescent="0.2">
      <c r="A976" s="1" t="s">
        <v>1928</v>
      </c>
      <c r="B976" s="1" t="s">
        <v>1929</v>
      </c>
      <c r="C976" s="1" t="s">
        <v>10</v>
      </c>
      <c r="D976" s="16">
        <v>7975.0000000000009</v>
      </c>
    </row>
    <row r="977" spans="1:4" x14ac:dyDescent="0.2">
      <c r="A977" s="1" t="s">
        <v>1930</v>
      </c>
      <c r="B977" s="1" t="s">
        <v>1931</v>
      </c>
      <c r="C977" s="1" t="s">
        <v>10</v>
      </c>
      <c r="D977" s="16">
        <v>1430.0000000000002</v>
      </c>
    </row>
    <row r="978" spans="1:4" x14ac:dyDescent="0.2">
      <c r="A978" s="1" t="s">
        <v>1932</v>
      </c>
      <c r="B978" s="1" t="s">
        <v>1933</v>
      </c>
      <c r="C978" s="1" t="s">
        <v>10</v>
      </c>
      <c r="D978" s="16">
        <v>4290</v>
      </c>
    </row>
    <row r="979" spans="1:4" x14ac:dyDescent="0.2">
      <c r="A979" s="1" t="s">
        <v>1934</v>
      </c>
      <c r="B979" s="1" t="s">
        <v>1935</v>
      </c>
      <c r="C979" s="1" t="s">
        <v>10</v>
      </c>
      <c r="D979" s="16">
        <v>6545.0000000000009</v>
      </c>
    </row>
    <row r="980" spans="1:4" x14ac:dyDescent="0.2">
      <c r="A980" s="1" t="s">
        <v>1936</v>
      </c>
      <c r="B980" s="1" t="s">
        <v>1937</v>
      </c>
      <c r="C980" s="1" t="s">
        <v>10</v>
      </c>
      <c r="D980" s="16">
        <v>100540.00000000001</v>
      </c>
    </row>
    <row r="981" spans="1:4" x14ac:dyDescent="0.2">
      <c r="A981" s="1" t="s">
        <v>1938</v>
      </c>
      <c r="B981" s="1" t="s">
        <v>1939</v>
      </c>
      <c r="C981" s="1" t="s">
        <v>10</v>
      </c>
      <c r="D981" s="16">
        <v>167200</v>
      </c>
    </row>
    <row r="982" spans="1:4" x14ac:dyDescent="0.2">
      <c r="A982" s="1" t="s">
        <v>1940</v>
      </c>
      <c r="B982" s="1" t="s">
        <v>1941</v>
      </c>
      <c r="C982" s="1" t="s">
        <v>10</v>
      </c>
      <c r="D982" s="16">
        <v>140800</v>
      </c>
    </row>
    <row r="983" spans="1:4" x14ac:dyDescent="0.2">
      <c r="A983" s="1" t="s">
        <v>1942</v>
      </c>
      <c r="B983" s="1" t="s">
        <v>1943</v>
      </c>
      <c r="C983" s="1" t="s">
        <v>10</v>
      </c>
      <c r="D983" s="16">
        <v>91850.000000000015</v>
      </c>
    </row>
    <row r="984" spans="1:4" x14ac:dyDescent="0.2">
      <c r="A984" s="1" t="s">
        <v>1944</v>
      </c>
      <c r="B984" s="1" t="s">
        <v>1945</v>
      </c>
      <c r="C984" s="1" t="s">
        <v>10</v>
      </c>
      <c r="D984" s="16">
        <v>140800</v>
      </c>
    </row>
    <row r="985" spans="1:4" x14ac:dyDescent="0.2">
      <c r="A985" s="1" t="s">
        <v>1946</v>
      </c>
      <c r="B985" s="1" t="s">
        <v>1947</v>
      </c>
      <c r="C985" s="1" t="s">
        <v>10</v>
      </c>
      <c r="D985" s="16">
        <v>140800</v>
      </c>
    </row>
    <row r="986" spans="1:4" x14ac:dyDescent="0.2">
      <c r="A986" s="1" t="s">
        <v>1948</v>
      </c>
      <c r="B986" s="1" t="s">
        <v>1949</v>
      </c>
      <c r="C986" s="1" t="s">
        <v>10</v>
      </c>
      <c r="D986" s="16">
        <v>6105.0000000000009</v>
      </c>
    </row>
    <row r="987" spans="1:4" x14ac:dyDescent="0.2">
      <c r="A987" s="1" t="s">
        <v>1950</v>
      </c>
      <c r="B987" s="1" t="s">
        <v>1951</v>
      </c>
      <c r="C987" s="1" t="s">
        <v>10</v>
      </c>
      <c r="D987" s="16">
        <v>6105.0000000000009</v>
      </c>
    </row>
    <row r="988" spans="1:4" x14ac:dyDescent="0.2">
      <c r="A988" s="1" t="s">
        <v>1952</v>
      </c>
      <c r="B988" s="1" t="s">
        <v>1953</v>
      </c>
      <c r="C988" s="1" t="s">
        <v>10</v>
      </c>
      <c r="D988" s="16">
        <v>1430.0000000000002</v>
      </c>
    </row>
    <row r="989" spans="1:4" x14ac:dyDescent="0.2">
      <c r="A989" s="1" t="s">
        <v>1954</v>
      </c>
      <c r="B989" s="1" t="s">
        <v>1955</v>
      </c>
      <c r="C989" s="1" t="s">
        <v>10</v>
      </c>
      <c r="D989" s="16">
        <v>5610</v>
      </c>
    </row>
    <row r="990" spans="1:4" x14ac:dyDescent="0.2">
      <c r="A990" s="1" t="s">
        <v>1956</v>
      </c>
      <c r="B990" s="1" t="s">
        <v>1957</v>
      </c>
      <c r="C990" s="1" t="s">
        <v>10</v>
      </c>
      <c r="D990" s="16">
        <v>8580</v>
      </c>
    </row>
    <row r="991" spans="1:4" x14ac:dyDescent="0.2">
      <c r="A991" s="1" t="s">
        <v>1958</v>
      </c>
      <c r="B991" s="1" t="s">
        <v>1959</v>
      </c>
      <c r="C991" s="1" t="s">
        <v>10</v>
      </c>
      <c r="D991" s="16">
        <v>73920</v>
      </c>
    </row>
    <row r="992" spans="1:4" x14ac:dyDescent="0.2">
      <c r="A992" s="1" t="s">
        <v>1960</v>
      </c>
      <c r="B992" s="1" t="s">
        <v>1961</v>
      </c>
      <c r="C992" s="1" t="s">
        <v>10</v>
      </c>
      <c r="D992" s="16">
        <v>86790</v>
      </c>
    </row>
    <row r="993" spans="1:4" x14ac:dyDescent="0.2">
      <c r="A993" s="1" t="s">
        <v>1962</v>
      </c>
      <c r="B993" s="1" t="s">
        <v>1963</v>
      </c>
      <c r="C993" s="1" t="s">
        <v>10</v>
      </c>
      <c r="D993" s="16">
        <v>94710.000000000015</v>
      </c>
    </row>
    <row r="994" spans="1:4" x14ac:dyDescent="0.2">
      <c r="A994" s="1" t="s">
        <v>1964</v>
      </c>
      <c r="B994" s="1" t="s">
        <v>1965</v>
      </c>
      <c r="C994" s="1" t="s">
        <v>10</v>
      </c>
      <c r="D994" s="16">
        <v>144100</v>
      </c>
    </row>
    <row r="995" spans="1:4" x14ac:dyDescent="0.2">
      <c r="A995" s="1" t="s">
        <v>1966</v>
      </c>
      <c r="B995" s="1" t="s">
        <v>1967</v>
      </c>
      <c r="C995" s="1" t="s">
        <v>10</v>
      </c>
      <c r="D995" s="16">
        <v>202400.00000000003</v>
      </c>
    </row>
    <row r="996" spans="1:4" x14ac:dyDescent="0.2">
      <c r="A996" s="1" t="s">
        <v>1968</v>
      </c>
      <c r="B996" s="1" t="s">
        <v>1969</v>
      </c>
      <c r="C996" s="1" t="s">
        <v>10</v>
      </c>
      <c r="D996" s="16">
        <v>256300.00000000003</v>
      </c>
    </row>
    <row r="997" spans="1:4" x14ac:dyDescent="0.2">
      <c r="A997" s="1" t="s">
        <v>1970</v>
      </c>
      <c r="B997" s="1" t="s">
        <v>1971</v>
      </c>
      <c r="C997" s="1" t="s">
        <v>10</v>
      </c>
      <c r="D997" s="16">
        <v>349800</v>
      </c>
    </row>
    <row r="998" spans="1:4" x14ac:dyDescent="0.2">
      <c r="A998" s="1" t="s">
        <v>1972</v>
      </c>
      <c r="B998" s="1" t="s">
        <v>1973</v>
      </c>
      <c r="C998" s="1" t="s">
        <v>10</v>
      </c>
      <c r="D998" s="16">
        <v>61820.000000000007</v>
      </c>
    </row>
    <row r="999" spans="1:4" x14ac:dyDescent="0.2">
      <c r="A999" s="1" t="s">
        <v>1974</v>
      </c>
      <c r="B999" s="1" t="s">
        <v>1975</v>
      </c>
      <c r="C999" s="1" t="s">
        <v>10</v>
      </c>
      <c r="D999" s="16">
        <v>68750</v>
      </c>
    </row>
    <row r="1000" spans="1:4" x14ac:dyDescent="0.2">
      <c r="A1000" s="1" t="s">
        <v>1976</v>
      </c>
      <c r="B1000" s="1" t="s">
        <v>1977</v>
      </c>
      <c r="C1000" s="1" t="s">
        <v>10</v>
      </c>
      <c r="D1000" s="16">
        <v>82170</v>
      </c>
    </row>
    <row r="1001" spans="1:4" x14ac:dyDescent="0.2">
      <c r="A1001" s="1" t="s">
        <v>1978</v>
      </c>
      <c r="B1001" s="1" t="s">
        <v>1979</v>
      </c>
      <c r="C1001" s="1" t="s">
        <v>10</v>
      </c>
      <c r="D1001" s="16">
        <v>88990</v>
      </c>
    </row>
    <row r="1002" spans="1:4" x14ac:dyDescent="0.2">
      <c r="A1002" s="1" t="s">
        <v>1980</v>
      </c>
      <c r="B1002" s="1" t="s">
        <v>1981</v>
      </c>
      <c r="C1002" s="1" t="s">
        <v>10</v>
      </c>
      <c r="D1002" s="16">
        <v>85470</v>
      </c>
    </row>
    <row r="1003" spans="1:4" x14ac:dyDescent="0.2">
      <c r="A1003" s="1" t="s">
        <v>1982</v>
      </c>
      <c r="B1003" s="1" t="s">
        <v>1983</v>
      </c>
      <c r="C1003" s="1" t="s">
        <v>10</v>
      </c>
      <c r="D1003" s="16">
        <v>9570</v>
      </c>
    </row>
    <row r="1004" spans="1:4" x14ac:dyDescent="0.2">
      <c r="A1004" s="1" t="s">
        <v>1984</v>
      </c>
      <c r="B1004" s="1" t="s">
        <v>1985</v>
      </c>
      <c r="C1004" s="1" t="s">
        <v>10</v>
      </c>
      <c r="D1004" s="16">
        <v>45320.000000000007</v>
      </c>
    </row>
    <row r="1005" spans="1:4" x14ac:dyDescent="0.2">
      <c r="A1005" s="1" t="s">
        <v>1986</v>
      </c>
      <c r="B1005" s="1" t="s">
        <v>1987</v>
      </c>
      <c r="C1005" s="1" t="s">
        <v>10</v>
      </c>
      <c r="D1005" s="16">
        <v>11440.000000000002</v>
      </c>
    </row>
    <row r="1006" spans="1:4" x14ac:dyDescent="0.2">
      <c r="A1006" s="1" t="s">
        <v>1988</v>
      </c>
      <c r="B1006" s="1" t="s">
        <v>1989</v>
      </c>
      <c r="C1006" s="1" t="s">
        <v>10</v>
      </c>
      <c r="D1006" s="16">
        <v>6545.0000000000009</v>
      </c>
    </row>
    <row r="1007" spans="1:4" x14ac:dyDescent="0.2">
      <c r="A1007" s="1" t="s">
        <v>1990</v>
      </c>
      <c r="B1007" s="1" t="s">
        <v>1991</v>
      </c>
      <c r="C1007" s="1" t="s">
        <v>10</v>
      </c>
      <c r="D1007" s="16">
        <v>6600.0000000000009</v>
      </c>
    </row>
    <row r="1008" spans="1:4" x14ac:dyDescent="0.2">
      <c r="A1008" s="1" t="s">
        <v>1992</v>
      </c>
      <c r="B1008" s="1" t="s">
        <v>1993</v>
      </c>
      <c r="C1008" s="1" t="s">
        <v>10</v>
      </c>
      <c r="D1008" s="16">
        <v>20790</v>
      </c>
    </row>
    <row r="1009" spans="1:4" x14ac:dyDescent="0.2">
      <c r="A1009" s="1" t="s">
        <v>1994</v>
      </c>
      <c r="B1009" s="1" t="s">
        <v>1995</v>
      </c>
      <c r="C1009" s="1" t="s">
        <v>10</v>
      </c>
      <c r="D1009" s="16">
        <v>6545.0000000000009</v>
      </c>
    </row>
    <row r="1010" spans="1:4" x14ac:dyDescent="0.2">
      <c r="A1010" s="1" t="s">
        <v>1996</v>
      </c>
      <c r="B1010" s="1" t="s">
        <v>1997</v>
      </c>
      <c r="C1010" s="1" t="s">
        <v>10</v>
      </c>
      <c r="D1010" s="16">
        <v>6600.0000000000009</v>
      </c>
    </row>
    <row r="1011" spans="1:4" x14ac:dyDescent="0.2">
      <c r="A1011" s="1" t="s">
        <v>1998</v>
      </c>
      <c r="B1011" s="1" t="s">
        <v>1999</v>
      </c>
      <c r="C1011" s="1" t="s">
        <v>10</v>
      </c>
      <c r="D1011" s="16">
        <v>6215.0000000000009</v>
      </c>
    </row>
    <row r="1012" spans="1:4" x14ac:dyDescent="0.2">
      <c r="A1012" s="1" t="s">
        <v>2000</v>
      </c>
      <c r="B1012" s="1" t="s">
        <v>2001</v>
      </c>
      <c r="C1012" s="1" t="s">
        <v>10</v>
      </c>
      <c r="D1012" s="16">
        <v>6270.0000000000009</v>
      </c>
    </row>
    <row r="1013" spans="1:4" x14ac:dyDescent="0.2">
      <c r="A1013" s="1" t="s">
        <v>2002</v>
      </c>
      <c r="B1013" s="1" t="s">
        <v>2003</v>
      </c>
      <c r="C1013" s="1" t="s">
        <v>10</v>
      </c>
      <c r="D1013" s="16">
        <v>20790</v>
      </c>
    </row>
    <row r="1014" spans="1:4" ht="24.75" x14ac:dyDescent="0.2">
      <c r="A1014" s="1" t="s">
        <v>2004</v>
      </c>
      <c r="B1014" s="1" t="s">
        <v>2005</v>
      </c>
      <c r="C1014" s="1" t="s">
        <v>10</v>
      </c>
      <c r="D1014" s="16">
        <v>7205.0000000000009</v>
      </c>
    </row>
    <row r="1015" spans="1:4" ht="24.75" x14ac:dyDescent="0.2">
      <c r="A1015" s="1" t="s">
        <v>2006</v>
      </c>
      <c r="B1015" s="1" t="s">
        <v>2007</v>
      </c>
      <c r="C1015" s="1" t="s">
        <v>10</v>
      </c>
      <c r="D1015" s="16">
        <v>7260.0000000000009</v>
      </c>
    </row>
    <row r="1016" spans="1:4" ht="24.75" x14ac:dyDescent="0.2">
      <c r="A1016" s="1" t="s">
        <v>2008</v>
      </c>
      <c r="B1016" s="1" t="s">
        <v>2009</v>
      </c>
      <c r="C1016" s="1" t="s">
        <v>10</v>
      </c>
      <c r="D1016" s="16">
        <v>20790</v>
      </c>
    </row>
    <row r="1017" spans="1:4" ht="24.75" x14ac:dyDescent="0.2">
      <c r="A1017" s="1" t="s">
        <v>2010</v>
      </c>
      <c r="B1017" s="1" t="s">
        <v>2011</v>
      </c>
      <c r="C1017" s="1" t="s">
        <v>10</v>
      </c>
      <c r="D1017" s="16">
        <v>7205.0000000000009</v>
      </c>
    </row>
    <row r="1018" spans="1:4" ht="24.75" x14ac:dyDescent="0.2">
      <c r="A1018" s="1" t="s">
        <v>2012</v>
      </c>
      <c r="B1018" s="1" t="s">
        <v>2013</v>
      </c>
      <c r="C1018" s="1" t="s">
        <v>10</v>
      </c>
      <c r="D1018" s="16">
        <v>7260.0000000000009</v>
      </c>
    </row>
    <row r="1019" spans="1:4" ht="24.75" x14ac:dyDescent="0.2">
      <c r="A1019" s="1" t="s">
        <v>2014</v>
      </c>
      <c r="B1019" s="1" t="s">
        <v>2015</v>
      </c>
      <c r="C1019" s="1" t="s">
        <v>10</v>
      </c>
      <c r="D1019" s="16">
        <v>6875.0000000000009</v>
      </c>
    </row>
    <row r="1020" spans="1:4" ht="24.75" x14ac:dyDescent="0.2">
      <c r="A1020" s="1" t="s">
        <v>2016</v>
      </c>
      <c r="B1020" s="1" t="s">
        <v>2017</v>
      </c>
      <c r="C1020" s="1" t="s">
        <v>10</v>
      </c>
      <c r="D1020" s="16">
        <v>6875.0000000000009</v>
      </c>
    </row>
    <row r="1021" spans="1:4" x14ac:dyDescent="0.2">
      <c r="A1021" s="1" t="s">
        <v>2018</v>
      </c>
      <c r="B1021" s="1" t="s">
        <v>2019</v>
      </c>
      <c r="C1021" s="1" t="s">
        <v>10</v>
      </c>
      <c r="D1021" s="16">
        <v>7865.0000000000009</v>
      </c>
    </row>
    <row r="1022" spans="1:4" x14ac:dyDescent="0.2">
      <c r="A1022" s="1" t="s">
        <v>2020</v>
      </c>
      <c r="B1022" s="1" t="s">
        <v>2021</v>
      </c>
      <c r="C1022" s="1" t="s">
        <v>10</v>
      </c>
      <c r="D1022" s="16">
        <v>7920.0000000000009</v>
      </c>
    </row>
    <row r="1023" spans="1:4" x14ac:dyDescent="0.2">
      <c r="A1023" s="1" t="s">
        <v>2022</v>
      </c>
      <c r="B1023" s="1" t="s">
        <v>2023</v>
      </c>
      <c r="C1023" s="1" t="s">
        <v>10</v>
      </c>
      <c r="D1023" s="16">
        <v>7865.0000000000009</v>
      </c>
    </row>
    <row r="1024" spans="1:4" x14ac:dyDescent="0.2">
      <c r="A1024" s="1" t="s">
        <v>2024</v>
      </c>
      <c r="B1024" s="1" t="s">
        <v>2025</v>
      </c>
      <c r="C1024" s="1" t="s">
        <v>10</v>
      </c>
      <c r="D1024" s="16">
        <v>7920.0000000000009</v>
      </c>
    </row>
    <row r="1025" spans="1:4" x14ac:dyDescent="0.2">
      <c r="A1025" s="1" t="s">
        <v>2026</v>
      </c>
      <c r="B1025" s="1" t="s">
        <v>2027</v>
      </c>
      <c r="C1025" s="1" t="s">
        <v>10</v>
      </c>
      <c r="D1025" s="16">
        <v>7535.0000000000009</v>
      </c>
    </row>
    <row r="1026" spans="1:4" x14ac:dyDescent="0.2">
      <c r="A1026" s="1" t="s">
        <v>2028</v>
      </c>
      <c r="B1026" s="1" t="s">
        <v>2029</v>
      </c>
      <c r="C1026" s="1" t="s">
        <v>10</v>
      </c>
      <c r="D1026" s="16">
        <v>7590.0000000000009</v>
      </c>
    </row>
    <row r="1027" spans="1:4" x14ac:dyDescent="0.2">
      <c r="A1027" s="1" t="s">
        <v>2030</v>
      </c>
      <c r="B1027" s="1" t="s">
        <v>2031</v>
      </c>
      <c r="C1027" s="1" t="s">
        <v>10</v>
      </c>
      <c r="D1027" s="16">
        <v>20790</v>
      </c>
    </row>
    <row r="1028" spans="1:4" ht="24.75" x14ac:dyDescent="0.2">
      <c r="A1028" s="1" t="s">
        <v>2032</v>
      </c>
      <c r="B1028" s="1" t="s">
        <v>2033</v>
      </c>
      <c r="C1028" s="1" t="s">
        <v>10</v>
      </c>
      <c r="D1028" s="16">
        <v>8525</v>
      </c>
    </row>
    <row r="1029" spans="1:4" ht="24.75" x14ac:dyDescent="0.2">
      <c r="A1029" s="1" t="s">
        <v>2034</v>
      </c>
      <c r="B1029" s="1" t="s">
        <v>2035</v>
      </c>
      <c r="C1029" s="1" t="s">
        <v>10</v>
      </c>
      <c r="D1029" s="16">
        <v>8580</v>
      </c>
    </row>
    <row r="1030" spans="1:4" ht="24.75" x14ac:dyDescent="0.2">
      <c r="A1030" s="1" t="s">
        <v>2036</v>
      </c>
      <c r="B1030" s="1" t="s">
        <v>2037</v>
      </c>
      <c r="C1030" s="1" t="s">
        <v>10</v>
      </c>
      <c r="D1030" s="16">
        <v>20680</v>
      </c>
    </row>
    <row r="1031" spans="1:4" ht="24.75" x14ac:dyDescent="0.2">
      <c r="A1031" s="1" t="s">
        <v>2038</v>
      </c>
      <c r="B1031" s="1" t="s">
        <v>2039</v>
      </c>
      <c r="C1031" s="1" t="s">
        <v>10</v>
      </c>
      <c r="D1031" s="16">
        <v>8525</v>
      </c>
    </row>
    <row r="1032" spans="1:4" ht="24.75" x14ac:dyDescent="0.2">
      <c r="A1032" s="1" t="s">
        <v>2040</v>
      </c>
      <c r="B1032" s="1" t="s">
        <v>2041</v>
      </c>
      <c r="C1032" s="1" t="s">
        <v>10</v>
      </c>
      <c r="D1032" s="16">
        <v>8580</v>
      </c>
    </row>
    <row r="1033" spans="1:4" ht="24.75" x14ac:dyDescent="0.2">
      <c r="A1033" s="1" t="s">
        <v>2042</v>
      </c>
      <c r="B1033" s="1" t="s">
        <v>2043</v>
      </c>
      <c r="C1033" s="1" t="s">
        <v>10</v>
      </c>
      <c r="D1033" s="16">
        <v>20680</v>
      </c>
    </row>
    <row r="1034" spans="1:4" ht="24.75" x14ac:dyDescent="0.2">
      <c r="A1034" s="1" t="s">
        <v>2044</v>
      </c>
      <c r="B1034" s="1" t="s">
        <v>2045</v>
      </c>
      <c r="C1034" s="1" t="s">
        <v>10</v>
      </c>
      <c r="D1034" s="16">
        <v>8195</v>
      </c>
    </row>
    <row r="1035" spans="1:4" ht="24.75" x14ac:dyDescent="0.2">
      <c r="A1035" s="1" t="s">
        <v>2046</v>
      </c>
      <c r="B1035" s="1" t="s">
        <v>2047</v>
      </c>
      <c r="C1035" s="1" t="s">
        <v>10</v>
      </c>
      <c r="D1035" s="16">
        <v>8250</v>
      </c>
    </row>
    <row r="1036" spans="1:4" ht="24.75" x14ac:dyDescent="0.2">
      <c r="A1036" s="1" t="s">
        <v>2048</v>
      </c>
      <c r="B1036" s="1" t="s">
        <v>2049</v>
      </c>
      <c r="C1036" s="1" t="s">
        <v>10</v>
      </c>
      <c r="D1036" s="16">
        <v>20680</v>
      </c>
    </row>
    <row r="1037" spans="1:4" x14ac:dyDescent="0.2">
      <c r="A1037" s="1" t="s">
        <v>2050</v>
      </c>
      <c r="B1037" s="1" t="s">
        <v>2051</v>
      </c>
      <c r="C1037" s="1" t="s">
        <v>10</v>
      </c>
      <c r="D1037" s="16">
        <v>6490.0000000000009</v>
      </c>
    </row>
    <row r="1038" spans="1:4" x14ac:dyDescent="0.2">
      <c r="A1038" s="1" t="s">
        <v>2052</v>
      </c>
      <c r="B1038" s="1" t="s">
        <v>2053</v>
      </c>
      <c r="C1038" s="1" t="s">
        <v>10</v>
      </c>
      <c r="D1038" s="16">
        <v>1072.5</v>
      </c>
    </row>
    <row r="1039" spans="1:4" x14ac:dyDescent="0.2">
      <c r="A1039" s="1" t="s">
        <v>2054</v>
      </c>
      <c r="B1039" s="1" t="s">
        <v>2055</v>
      </c>
      <c r="C1039" s="1" t="s">
        <v>10</v>
      </c>
      <c r="D1039" s="16">
        <v>390.50000000000006</v>
      </c>
    </row>
    <row r="1040" spans="1:4" x14ac:dyDescent="0.2">
      <c r="A1040" s="1" t="s">
        <v>2056</v>
      </c>
      <c r="B1040" s="1" t="s">
        <v>2057</v>
      </c>
      <c r="C1040" s="1" t="s">
        <v>10</v>
      </c>
      <c r="D1040" s="16">
        <v>209.00000000000003</v>
      </c>
    </row>
    <row r="1041" spans="1:4" x14ac:dyDescent="0.2">
      <c r="A1041" s="1" t="s">
        <v>2058</v>
      </c>
      <c r="B1041" s="1" t="s">
        <v>2059</v>
      </c>
      <c r="C1041" s="1" t="s">
        <v>10</v>
      </c>
      <c r="D1041" s="16">
        <v>209.00000000000003</v>
      </c>
    </row>
    <row r="1042" spans="1:4" x14ac:dyDescent="0.2">
      <c r="A1042" s="1" t="s">
        <v>2060</v>
      </c>
      <c r="B1042" s="1" t="s">
        <v>2061</v>
      </c>
      <c r="C1042" s="1" t="s">
        <v>10</v>
      </c>
      <c r="D1042" s="16">
        <v>374.00000000000006</v>
      </c>
    </row>
    <row r="1043" spans="1:4" x14ac:dyDescent="0.2">
      <c r="A1043" s="1" t="s">
        <v>2062</v>
      </c>
      <c r="B1043" s="1" t="s">
        <v>2063</v>
      </c>
      <c r="C1043" s="1" t="s">
        <v>10</v>
      </c>
      <c r="D1043" s="16">
        <v>561</v>
      </c>
    </row>
    <row r="1044" spans="1:4" x14ac:dyDescent="0.2">
      <c r="A1044" s="1" t="s">
        <v>2064</v>
      </c>
      <c r="B1044" s="1" t="s">
        <v>2065</v>
      </c>
      <c r="C1044" s="1" t="s">
        <v>10</v>
      </c>
      <c r="D1044" s="16">
        <v>3630.0000000000005</v>
      </c>
    </row>
    <row r="1045" spans="1:4" x14ac:dyDescent="0.2">
      <c r="A1045" s="1" t="s">
        <v>2066</v>
      </c>
      <c r="B1045" s="1" t="s">
        <v>2067</v>
      </c>
      <c r="C1045" s="1" t="s">
        <v>10</v>
      </c>
      <c r="D1045" s="16">
        <v>5555</v>
      </c>
    </row>
    <row r="1046" spans="1:4" x14ac:dyDescent="0.2">
      <c r="A1046" s="1" t="s">
        <v>2068</v>
      </c>
      <c r="B1046" s="1" t="s">
        <v>2069</v>
      </c>
      <c r="C1046" s="1" t="s">
        <v>10</v>
      </c>
      <c r="D1046" s="16">
        <v>5830.0000000000009</v>
      </c>
    </row>
    <row r="1047" spans="1:4" x14ac:dyDescent="0.2">
      <c r="A1047" s="1" t="s">
        <v>2070</v>
      </c>
      <c r="B1047" s="1" t="s">
        <v>2071</v>
      </c>
      <c r="C1047" s="1" t="s">
        <v>10</v>
      </c>
      <c r="D1047" s="16">
        <v>6105.0000000000009</v>
      </c>
    </row>
    <row r="1048" spans="1:4" x14ac:dyDescent="0.2">
      <c r="A1048" s="1" t="s">
        <v>2072</v>
      </c>
      <c r="B1048" s="1" t="s">
        <v>2073</v>
      </c>
      <c r="C1048" s="1" t="s">
        <v>10</v>
      </c>
      <c r="D1048" s="16">
        <v>2695</v>
      </c>
    </row>
    <row r="1049" spans="1:4" x14ac:dyDescent="0.2">
      <c r="A1049" s="1" t="s">
        <v>2074</v>
      </c>
      <c r="B1049" s="1" t="s">
        <v>2075</v>
      </c>
      <c r="C1049" s="1" t="s">
        <v>10</v>
      </c>
      <c r="D1049" s="16">
        <v>4015.0000000000005</v>
      </c>
    </row>
    <row r="1050" spans="1:4" x14ac:dyDescent="0.2">
      <c r="A1050" s="1" t="s">
        <v>2076</v>
      </c>
      <c r="B1050" s="1" t="s">
        <v>2077</v>
      </c>
      <c r="C1050" s="1" t="s">
        <v>10</v>
      </c>
      <c r="D1050" s="16">
        <v>935.00000000000011</v>
      </c>
    </row>
    <row r="1051" spans="1:4" x14ac:dyDescent="0.2">
      <c r="A1051" s="1" t="s">
        <v>2078</v>
      </c>
      <c r="B1051" s="1" t="s">
        <v>2079</v>
      </c>
      <c r="C1051" s="1" t="s">
        <v>10</v>
      </c>
      <c r="D1051" s="16">
        <v>1650.0000000000002</v>
      </c>
    </row>
    <row r="1052" spans="1:4" x14ac:dyDescent="0.2">
      <c r="A1052" s="1" t="s">
        <v>2080</v>
      </c>
      <c r="B1052" s="1" t="s">
        <v>2081</v>
      </c>
      <c r="C1052" s="1" t="s">
        <v>10</v>
      </c>
      <c r="D1052" s="16">
        <v>825.00000000000011</v>
      </c>
    </row>
    <row r="1053" spans="1:4" x14ac:dyDescent="0.2">
      <c r="A1053" s="1" t="s">
        <v>2082</v>
      </c>
      <c r="B1053" s="1" t="s">
        <v>2083</v>
      </c>
      <c r="C1053" s="1" t="s">
        <v>70</v>
      </c>
      <c r="D1053" s="16">
        <v>121.00000000000001</v>
      </c>
    </row>
    <row r="1054" spans="1:4" x14ac:dyDescent="0.2">
      <c r="A1054" s="1" t="s">
        <v>2084</v>
      </c>
      <c r="B1054" s="1" t="s">
        <v>2085</v>
      </c>
      <c r="C1054" s="1" t="s">
        <v>70</v>
      </c>
      <c r="D1054" s="16">
        <v>91.850000000000009</v>
      </c>
    </row>
    <row r="1055" spans="1:4" x14ac:dyDescent="0.2">
      <c r="A1055" s="1" t="s">
        <v>2086</v>
      </c>
      <c r="B1055" s="1" t="s">
        <v>2087</v>
      </c>
      <c r="C1055" s="1" t="s">
        <v>71</v>
      </c>
      <c r="D1055" s="16">
        <v>99.000000000000014</v>
      </c>
    </row>
    <row r="1056" spans="1:4" x14ac:dyDescent="0.2">
      <c r="A1056" s="1" t="s">
        <v>2088</v>
      </c>
      <c r="B1056" s="1" t="s">
        <v>2089</v>
      </c>
      <c r="C1056" s="1" t="s">
        <v>71</v>
      </c>
      <c r="D1056" s="16">
        <v>126.50000000000001</v>
      </c>
    </row>
    <row r="1057" spans="1:4" x14ac:dyDescent="0.2">
      <c r="A1057" s="1" t="s">
        <v>2090</v>
      </c>
      <c r="B1057" s="1" t="s">
        <v>2091</v>
      </c>
      <c r="C1057" s="1" t="s">
        <v>70</v>
      </c>
      <c r="D1057" s="16">
        <v>53.35</v>
      </c>
    </row>
    <row r="1058" spans="1:4" x14ac:dyDescent="0.2">
      <c r="A1058" s="1" t="s">
        <v>2092</v>
      </c>
      <c r="B1058" s="1" t="s">
        <v>2093</v>
      </c>
      <c r="C1058" s="1" t="s">
        <v>70</v>
      </c>
      <c r="D1058" s="16">
        <v>32.450000000000003</v>
      </c>
    </row>
    <row r="1059" spans="1:4" x14ac:dyDescent="0.2">
      <c r="A1059" s="1" t="s">
        <v>2094</v>
      </c>
      <c r="B1059" s="1" t="s">
        <v>2095</v>
      </c>
      <c r="C1059" s="1" t="s">
        <v>71</v>
      </c>
      <c r="D1059" s="16">
        <v>94.600000000000009</v>
      </c>
    </row>
    <row r="1060" spans="1:4" x14ac:dyDescent="0.2">
      <c r="A1060" s="1" t="s">
        <v>2096</v>
      </c>
      <c r="B1060" s="1" t="s">
        <v>2097</v>
      </c>
      <c r="C1060" s="1" t="s">
        <v>71</v>
      </c>
      <c r="D1060" s="16">
        <v>61.050000000000004</v>
      </c>
    </row>
    <row r="1061" spans="1:4" x14ac:dyDescent="0.2">
      <c r="A1061" s="1" t="s">
        <v>2098</v>
      </c>
      <c r="B1061" s="1" t="s">
        <v>2099</v>
      </c>
      <c r="C1061" s="1" t="s">
        <v>70</v>
      </c>
      <c r="D1061" s="16">
        <v>4662</v>
      </c>
    </row>
    <row r="1062" spans="1:4" x14ac:dyDescent="0.2">
      <c r="A1062" s="1" t="s">
        <v>2100</v>
      </c>
      <c r="B1062" s="1" t="s">
        <v>2101</v>
      </c>
      <c r="C1062" s="1" t="s">
        <v>70</v>
      </c>
      <c r="D1062" s="16">
        <v>5772.0000000000009</v>
      </c>
    </row>
    <row r="1063" spans="1:4" x14ac:dyDescent="0.2">
      <c r="A1063" s="1" t="s">
        <v>2102</v>
      </c>
      <c r="B1063" s="1" t="s">
        <v>2103</v>
      </c>
      <c r="C1063" s="1" t="s">
        <v>71</v>
      </c>
      <c r="D1063" s="16">
        <v>1665.0000000000002</v>
      </c>
    </row>
    <row r="1064" spans="1:4" x14ac:dyDescent="0.2">
      <c r="A1064" s="1" t="s">
        <v>2104</v>
      </c>
      <c r="B1064" s="1" t="s">
        <v>2105</v>
      </c>
      <c r="C1064" s="1" t="s">
        <v>71</v>
      </c>
      <c r="D1064" s="16">
        <v>2220</v>
      </c>
    </row>
    <row r="1065" spans="1:4" x14ac:dyDescent="0.2">
      <c r="A1065" s="1" t="s">
        <v>2106</v>
      </c>
      <c r="B1065" s="1" t="s">
        <v>2107</v>
      </c>
      <c r="C1065" s="1" t="s">
        <v>70</v>
      </c>
      <c r="D1065" s="16">
        <v>4662</v>
      </c>
    </row>
    <row r="1066" spans="1:4" x14ac:dyDescent="0.2">
      <c r="A1066" s="1" t="s">
        <v>2108</v>
      </c>
      <c r="B1066" s="1" t="s">
        <v>2109</v>
      </c>
      <c r="C1066" s="1" t="s">
        <v>70</v>
      </c>
      <c r="D1066" s="16">
        <v>6105.0000000000009</v>
      </c>
    </row>
    <row r="1067" spans="1:4" x14ac:dyDescent="0.2">
      <c r="A1067" s="1" t="s">
        <v>2110</v>
      </c>
      <c r="B1067" s="1" t="s">
        <v>2111</v>
      </c>
      <c r="C1067" s="1" t="s">
        <v>71</v>
      </c>
      <c r="D1067" s="16">
        <v>1665.0000000000002</v>
      </c>
    </row>
    <row r="1068" spans="1:4" x14ac:dyDescent="0.2">
      <c r="A1068" s="1" t="s">
        <v>2112</v>
      </c>
      <c r="B1068" s="1" t="s">
        <v>2113</v>
      </c>
      <c r="C1068" s="1" t="s">
        <v>71</v>
      </c>
      <c r="D1068" s="16">
        <v>2775.0000000000005</v>
      </c>
    </row>
    <row r="1069" spans="1:4" x14ac:dyDescent="0.2">
      <c r="A1069" s="1" t="s">
        <v>2114</v>
      </c>
      <c r="B1069" s="1" t="s">
        <v>2115</v>
      </c>
      <c r="C1069" s="1" t="s">
        <v>10</v>
      </c>
      <c r="D1069" s="16">
        <v>121.00000000000001</v>
      </c>
    </row>
    <row r="1070" spans="1:4" x14ac:dyDescent="0.2">
      <c r="A1070" s="1" t="s">
        <v>2116</v>
      </c>
      <c r="B1070" s="1" t="s">
        <v>2117</v>
      </c>
      <c r="C1070" s="1" t="s">
        <v>10</v>
      </c>
      <c r="D1070" s="16">
        <v>91.850000000000009</v>
      </c>
    </row>
    <row r="1071" spans="1:4" x14ac:dyDescent="0.2">
      <c r="A1071" s="1" t="s">
        <v>2118</v>
      </c>
      <c r="B1071" s="1" t="s">
        <v>2119</v>
      </c>
      <c r="C1071" s="1" t="s">
        <v>10</v>
      </c>
      <c r="D1071" s="16">
        <v>99.000000000000014</v>
      </c>
    </row>
    <row r="1072" spans="1:4" x14ac:dyDescent="0.2">
      <c r="A1072" s="1" t="s">
        <v>2120</v>
      </c>
      <c r="B1072" s="1" t="s">
        <v>2121</v>
      </c>
      <c r="C1072" s="1" t="s">
        <v>10</v>
      </c>
      <c r="D1072" s="16">
        <v>126.50000000000001</v>
      </c>
    </row>
    <row r="1073" spans="1:4" x14ac:dyDescent="0.2">
      <c r="A1073" s="1" t="s">
        <v>2122</v>
      </c>
      <c r="B1073" s="1" t="s">
        <v>2123</v>
      </c>
      <c r="C1073" s="1" t="s">
        <v>10</v>
      </c>
      <c r="D1073" s="16">
        <v>53.35</v>
      </c>
    </row>
    <row r="1074" spans="1:4" x14ac:dyDescent="0.2">
      <c r="A1074" s="1" t="s">
        <v>2124</v>
      </c>
      <c r="B1074" s="1" t="s">
        <v>2125</v>
      </c>
      <c r="C1074" s="1" t="s">
        <v>10</v>
      </c>
      <c r="D1074" s="16">
        <v>32.450000000000003</v>
      </c>
    </row>
    <row r="1075" spans="1:4" x14ac:dyDescent="0.2">
      <c r="A1075" s="1" t="s">
        <v>2126</v>
      </c>
      <c r="B1075" s="1" t="s">
        <v>2127</v>
      </c>
      <c r="C1075" s="1" t="s">
        <v>10</v>
      </c>
      <c r="D1075" s="16">
        <v>94.600000000000009</v>
      </c>
    </row>
    <row r="1076" spans="1:4" x14ac:dyDescent="0.2">
      <c r="A1076" s="1" t="s">
        <v>2128</v>
      </c>
      <c r="B1076" s="1" t="s">
        <v>2129</v>
      </c>
      <c r="C1076" s="1" t="s">
        <v>10</v>
      </c>
      <c r="D1076" s="16">
        <v>61.050000000000004</v>
      </c>
    </row>
    <row r="1077" spans="1:4" x14ac:dyDescent="0.2">
      <c r="A1077" s="1" t="s">
        <v>2130</v>
      </c>
      <c r="B1077" s="1" t="s">
        <v>69</v>
      </c>
      <c r="C1077" s="1" t="s">
        <v>10</v>
      </c>
      <c r="D1077" s="16">
        <v>4.4400000000000004</v>
      </c>
    </row>
    <row r="1078" spans="1:4" x14ac:dyDescent="0.2">
      <c r="A1078" s="1" t="s">
        <v>2131</v>
      </c>
      <c r="B1078" s="1" t="s">
        <v>2132</v>
      </c>
      <c r="C1078" s="1" t="s">
        <v>70</v>
      </c>
      <c r="D1078" s="16">
        <v>6660.0000000000009</v>
      </c>
    </row>
    <row r="1079" spans="1:4" x14ac:dyDescent="0.2">
      <c r="A1079" s="1" t="s">
        <v>2133</v>
      </c>
      <c r="B1079" s="1" t="s">
        <v>2134</v>
      </c>
      <c r="C1079" s="1" t="s">
        <v>70</v>
      </c>
      <c r="D1079" s="16">
        <v>7770.0000000000009</v>
      </c>
    </row>
    <row r="1080" spans="1:4" x14ac:dyDescent="0.2">
      <c r="A1080" s="1" t="s">
        <v>2135</v>
      </c>
      <c r="B1080" s="1" t="s">
        <v>2136</v>
      </c>
      <c r="C1080" s="1" t="s">
        <v>12</v>
      </c>
      <c r="D1080" s="16">
        <v>4.4400000000000004</v>
      </c>
    </row>
    <row r="1081" spans="1:4" x14ac:dyDescent="0.2">
      <c r="A1081" s="1" t="s">
        <v>2137</v>
      </c>
      <c r="B1081" s="1" t="s">
        <v>2138</v>
      </c>
      <c r="C1081" s="1" t="s">
        <v>12</v>
      </c>
      <c r="D1081" s="16">
        <v>5.5500000000000007</v>
      </c>
    </row>
    <row r="1082" spans="1:4" x14ac:dyDescent="0.2">
      <c r="A1082" s="1" t="s">
        <v>2139</v>
      </c>
      <c r="B1082" s="1" t="s">
        <v>2140</v>
      </c>
      <c r="C1082" s="1" t="s">
        <v>12</v>
      </c>
      <c r="D1082" s="16">
        <v>6.66</v>
      </c>
    </row>
    <row r="1083" spans="1:4" x14ac:dyDescent="0.2">
      <c r="A1083" s="1" t="s">
        <v>2141</v>
      </c>
      <c r="B1083" s="1" t="s">
        <v>2142</v>
      </c>
      <c r="C1083" s="1" t="s">
        <v>71</v>
      </c>
      <c r="D1083" s="16">
        <v>2775.0000000000005</v>
      </c>
    </row>
    <row r="1084" spans="1:4" x14ac:dyDescent="0.2">
      <c r="A1084" s="1" t="s">
        <v>2143</v>
      </c>
      <c r="B1084" s="1" t="s">
        <v>2144</v>
      </c>
      <c r="C1084" s="1" t="s">
        <v>71</v>
      </c>
      <c r="D1084" s="16">
        <v>5550.0000000000009</v>
      </c>
    </row>
    <row r="1085" spans="1:4" x14ac:dyDescent="0.2">
      <c r="A1085" s="1" t="s">
        <v>2145</v>
      </c>
      <c r="B1085" s="1" t="s">
        <v>2146</v>
      </c>
      <c r="C1085" s="1" t="s">
        <v>12</v>
      </c>
      <c r="D1085" s="16">
        <v>2.2200000000000002</v>
      </c>
    </row>
    <row r="1086" spans="1:4" x14ac:dyDescent="0.2">
      <c r="A1086" s="1" t="s">
        <v>2147</v>
      </c>
      <c r="B1086" s="1" t="s">
        <v>2148</v>
      </c>
      <c r="C1086" s="1" t="s">
        <v>12</v>
      </c>
      <c r="D1086" s="16">
        <v>2.7750000000000004</v>
      </c>
    </row>
    <row r="1087" spans="1:4" x14ac:dyDescent="0.2">
      <c r="A1087" s="1" t="s">
        <v>2149</v>
      </c>
      <c r="B1087" s="1" t="s">
        <v>2150</v>
      </c>
      <c r="C1087" s="1" t="s">
        <v>12</v>
      </c>
      <c r="D1087" s="16">
        <v>3.33</v>
      </c>
    </row>
    <row r="1088" spans="1:4" x14ac:dyDescent="0.2">
      <c r="A1088" s="1" t="s">
        <v>2151</v>
      </c>
      <c r="B1088" s="1" t="s">
        <v>2152</v>
      </c>
      <c r="C1088" s="1" t="s">
        <v>12</v>
      </c>
      <c r="D1088" s="16">
        <v>4.4400000000000004</v>
      </c>
    </row>
    <row r="1089" spans="1:4" x14ac:dyDescent="0.2">
      <c r="A1089" s="1" t="s">
        <v>2153</v>
      </c>
      <c r="B1089" s="1" t="s">
        <v>2154</v>
      </c>
      <c r="C1089" s="1" t="s">
        <v>70</v>
      </c>
      <c r="D1089" s="16">
        <v>6660.0000000000009</v>
      </c>
    </row>
    <row r="1090" spans="1:4" x14ac:dyDescent="0.2">
      <c r="A1090" s="1" t="s">
        <v>2155</v>
      </c>
      <c r="B1090" s="1" t="s">
        <v>2156</v>
      </c>
      <c r="C1090" s="1" t="s">
        <v>70</v>
      </c>
      <c r="D1090" s="16">
        <v>7770.0000000000009</v>
      </c>
    </row>
    <row r="1091" spans="1:4" x14ac:dyDescent="0.2">
      <c r="A1091" s="1" t="s">
        <v>2157</v>
      </c>
      <c r="B1091" s="1" t="s">
        <v>2158</v>
      </c>
      <c r="C1091" s="1" t="s">
        <v>12</v>
      </c>
      <c r="D1091" s="16">
        <v>4.4400000000000004</v>
      </c>
    </row>
    <row r="1092" spans="1:4" x14ac:dyDescent="0.2">
      <c r="A1092" s="1" t="s">
        <v>2159</v>
      </c>
      <c r="B1092" s="1" t="s">
        <v>2160</v>
      </c>
      <c r="C1092" s="1" t="s">
        <v>12</v>
      </c>
      <c r="D1092" s="16">
        <v>5.5500000000000007</v>
      </c>
    </row>
    <row r="1093" spans="1:4" x14ac:dyDescent="0.2">
      <c r="A1093" s="1" t="s">
        <v>2161</v>
      </c>
      <c r="B1093" s="1" t="s">
        <v>2162</v>
      </c>
      <c r="C1093" s="1" t="s">
        <v>12</v>
      </c>
      <c r="D1093" s="16">
        <v>6.66</v>
      </c>
    </row>
    <row r="1094" spans="1:4" x14ac:dyDescent="0.2">
      <c r="A1094" s="1" t="s">
        <v>2163</v>
      </c>
      <c r="B1094" s="1" t="s">
        <v>2164</v>
      </c>
      <c r="C1094" s="1" t="s">
        <v>71</v>
      </c>
      <c r="D1094" s="16">
        <v>2775.0000000000005</v>
      </c>
    </row>
    <row r="1095" spans="1:4" x14ac:dyDescent="0.2">
      <c r="A1095" s="1" t="s">
        <v>2165</v>
      </c>
      <c r="B1095" s="1" t="s">
        <v>2166</v>
      </c>
      <c r="C1095" s="1" t="s">
        <v>71</v>
      </c>
      <c r="D1095" s="16">
        <v>5550.0000000000009</v>
      </c>
    </row>
    <row r="1096" spans="1:4" x14ac:dyDescent="0.2">
      <c r="A1096" s="1" t="s">
        <v>2167</v>
      </c>
      <c r="B1096" s="1" t="s">
        <v>2168</v>
      </c>
      <c r="C1096" s="1" t="s">
        <v>12</v>
      </c>
      <c r="D1096" s="16">
        <v>2.2200000000000002</v>
      </c>
    </row>
    <row r="1097" spans="1:4" x14ac:dyDescent="0.2">
      <c r="A1097" s="1" t="s">
        <v>2169</v>
      </c>
      <c r="B1097" s="1" t="s">
        <v>2170</v>
      </c>
      <c r="C1097" s="1" t="s">
        <v>12</v>
      </c>
      <c r="D1097" s="16">
        <v>2.7750000000000004</v>
      </c>
    </row>
    <row r="1098" spans="1:4" x14ac:dyDescent="0.2">
      <c r="A1098" s="1" t="s">
        <v>2171</v>
      </c>
      <c r="B1098" s="1" t="s">
        <v>2172</v>
      </c>
      <c r="C1098" s="1" t="s">
        <v>12</v>
      </c>
      <c r="D1098" s="16">
        <v>3.33</v>
      </c>
    </row>
    <row r="1099" spans="1:4" x14ac:dyDescent="0.2">
      <c r="A1099" s="1" t="s">
        <v>2173</v>
      </c>
      <c r="B1099" s="1" t="s">
        <v>2174</v>
      </c>
      <c r="C1099" s="1" t="s">
        <v>12</v>
      </c>
      <c r="D1099" s="16">
        <v>4.4400000000000004</v>
      </c>
    </row>
    <row r="1100" spans="1:4" x14ac:dyDescent="0.2">
      <c r="A1100" s="1" t="s">
        <v>2175</v>
      </c>
      <c r="B1100" s="1" t="s">
        <v>2176</v>
      </c>
      <c r="C1100" s="1" t="s">
        <v>70</v>
      </c>
      <c r="D1100" s="16">
        <v>6660.0000000000009</v>
      </c>
    </row>
    <row r="1101" spans="1:4" x14ac:dyDescent="0.2">
      <c r="A1101" s="1" t="s">
        <v>2177</v>
      </c>
      <c r="B1101" s="1" t="s">
        <v>2178</v>
      </c>
      <c r="C1101" s="1" t="s">
        <v>70</v>
      </c>
      <c r="D1101" s="16">
        <v>7770.0000000000009</v>
      </c>
    </row>
    <row r="1102" spans="1:4" x14ac:dyDescent="0.2">
      <c r="A1102" s="1" t="s">
        <v>2179</v>
      </c>
      <c r="B1102" s="1" t="s">
        <v>2180</v>
      </c>
      <c r="C1102" s="1" t="s">
        <v>12</v>
      </c>
      <c r="D1102" s="16">
        <v>4.4400000000000004</v>
      </c>
    </row>
    <row r="1103" spans="1:4" x14ac:dyDescent="0.2">
      <c r="A1103" s="1" t="s">
        <v>2181</v>
      </c>
      <c r="B1103" s="1" t="s">
        <v>2182</v>
      </c>
      <c r="C1103" s="1" t="s">
        <v>12</v>
      </c>
      <c r="D1103" s="16">
        <v>5.5500000000000007</v>
      </c>
    </row>
    <row r="1104" spans="1:4" x14ac:dyDescent="0.2">
      <c r="A1104" s="1" t="s">
        <v>2183</v>
      </c>
      <c r="B1104" s="1" t="s">
        <v>2184</v>
      </c>
      <c r="C1104" s="1" t="s">
        <v>12</v>
      </c>
      <c r="D1104" s="16">
        <v>6.66</v>
      </c>
    </row>
    <row r="1105" spans="1:4" x14ac:dyDescent="0.2">
      <c r="A1105" s="1" t="s">
        <v>2185</v>
      </c>
      <c r="B1105" s="1" t="s">
        <v>2186</v>
      </c>
      <c r="C1105" s="1" t="s">
        <v>71</v>
      </c>
      <c r="D1105" s="16">
        <v>2775.0000000000005</v>
      </c>
    </row>
    <row r="1106" spans="1:4" x14ac:dyDescent="0.2">
      <c r="A1106" s="1" t="s">
        <v>2187</v>
      </c>
      <c r="B1106" s="1" t="s">
        <v>2188</v>
      </c>
      <c r="C1106" s="1" t="s">
        <v>71</v>
      </c>
      <c r="D1106" s="16">
        <v>5550.0000000000009</v>
      </c>
    </row>
    <row r="1107" spans="1:4" x14ac:dyDescent="0.2">
      <c r="A1107" s="1" t="s">
        <v>2189</v>
      </c>
      <c r="B1107" s="1" t="s">
        <v>2190</v>
      </c>
      <c r="C1107" s="1" t="s">
        <v>12</v>
      </c>
      <c r="D1107" s="16">
        <v>2.2200000000000002</v>
      </c>
    </row>
    <row r="1108" spans="1:4" x14ac:dyDescent="0.2">
      <c r="A1108" s="1" t="s">
        <v>2191</v>
      </c>
      <c r="B1108" s="1" t="s">
        <v>2192</v>
      </c>
      <c r="C1108" s="1" t="s">
        <v>12</v>
      </c>
      <c r="D1108" s="16">
        <v>2.7750000000000004</v>
      </c>
    </row>
    <row r="1109" spans="1:4" x14ac:dyDescent="0.2">
      <c r="A1109" s="1" t="s">
        <v>2193</v>
      </c>
      <c r="B1109" s="1" t="s">
        <v>2194</v>
      </c>
      <c r="C1109" s="1" t="s">
        <v>12</v>
      </c>
      <c r="D1109" s="16">
        <v>3.33</v>
      </c>
    </row>
    <row r="1110" spans="1:4" x14ac:dyDescent="0.2">
      <c r="A1110" s="1" t="s">
        <v>2195</v>
      </c>
      <c r="B1110" s="1" t="s">
        <v>2196</v>
      </c>
      <c r="C1110" s="1" t="s">
        <v>12</v>
      </c>
      <c r="D1110" s="16">
        <v>4.4400000000000004</v>
      </c>
    </row>
    <row r="1111" spans="1:4" x14ac:dyDescent="0.2">
      <c r="A1111" s="1" t="s">
        <v>2197</v>
      </c>
      <c r="B1111" s="1" t="s">
        <v>2198</v>
      </c>
      <c r="C1111" s="1" t="s">
        <v>20</v>
      </c>
      <c r="D1111" s="16">
        <v>2.2200000000000002</v>
      </c>
    </row>
    <row r="1112" spans="1:4" x14ac:dyDescent="0.2">
      <c r="A1112" s="1" t="s">
        <v>2199</v>
      </c>
      <c r="B1112" s="1" t="s">
        <v>2200</v>
      </c>
      <c r="C1112" s="1" t="s">
        <v>70</v>
      </c>
      <c r="D1112" s="16">
        <v>1332.0000000000002</v>
      </c>
    </row>
    <row r="1113" spans="1:4" x14ac:dyDescent="0.2">
      <c r="A1113" s="1" t="s">
        <v>2201</v>
      </c>
      <c r="B1113" s="1" t="s">
        <v>2202</v>
      </c>
      <c r="C1113" s="1" t="s">
        <v>12</v>
      </c>
      <c r="D1113" s="16">
        <v>0.55500000000000005</v>
      </c>
    </row>
    <row r="1114" spans="1:4" x14ac:dyDescent="0.2">
      <c r="A1114" s="1" t="s">
        <v>2203</v>
      </c>
      <c r="B1114" s="1" t="s">
        <v>2204</v>
      </c>
      <c r="C1114" s="1" t="s">
        <v>12</v>
      </c>
      <c r="D1114" s="16">
        <v>1.1100000000000001</v>
      </c>
    </row>
    <row r="1115" spans="1:4" x14ac:dyDescent="0.2">
      <c r="A1115" s="1" t="s">
        <v>2205</v>
      </c>
      <c r="B1115" s="1" t="s">
        <v>2206</v>
      </c>
      <c r="C1115" s="1" t="s">
        <v>12</v>
      </c>
      <c r="D1115" s="16">
        <v>1.3875000000000002</v>
      </c>
    </row>
    <row r="1116" spans="1:4" x14ac:dyDescent="0.2">
      <c r="A1116" s="1" t="s">
        <v>2207</v>
      </c>
      <c r="B1116" s="1" t="s">
        <v>2208</v>
      </c>
      <c r="C1116" s="1" t="s">
        <v>12</v>
      </c>
      <c r="D1116" s="16">
        <v>2.2200000000000002</v>
      </c>
    </row>
    <row r="1117" spans="1:4" x14ac:dyDescent="0.2">
      <c r="A1117" s="1" t="s">
        <v>2209</v>
      </c>
      <c r="B1117" s="1" t="s">
        <v>2210</v>
      </c>
      <c r="C1117" s="1" t="s">
        <v>71</v>
      </c>
      <c r="D1117" s="16">
        <v>610.5</v>
      </c>
    </row>
    <row r="1118" spans="1:4" x14ac:dyDescent="0.2">
      <c r="A1118" s="1" t="s">
        <v>2211</v>
      </c>
      <c r="B1118" s="1" t="s">
        <v>2212</v>
      </c>
      <c r="C1118" s="1" t="s">
        <v>71</v>
      </c>
      <c r="D1118" s="16">
        <v>1110</v>
      </c>
    </row>
    <row r="1119" spans="1:4" x14ac:dyDescent="0.2">
      <c r="A1119" s="1" t="s">
        <v>2213</v>
      </c>
      <c r="B1119" s="1" t="s">
        <v>2803</v>
      </c>
      <c r="C1119" s="1" t="s">
        <v>12</v>
      </c>
      <c r="D1119" s="16">
        <v>0.55500000000000005</v>
      </c>
    </row>
    <row r="1120" spans="1:4" x14ac:dyDescent="0.2">
      <c r="A1120" s="1" t="s">
        <v>2214</v>
      </c>
      <c r="B1120" s="1" t="s">
        <v>2212</v>
      </c>
      <c r="C1120" s="1" t="s">
        <v>12</v>
      </c>
      <c r="D1120" s="16">
        <v>1.1100000000000001</v>
      </c>
    </row>
    <row r="1121" spans="1:4" x14ac:dyDescent="0.2">
      <c r="A1121" s="1" t="s">
        <v>2215</v>
      </c>
      <c r="B1121" s="1" t="s">
        <v>2216</v>
      </c>
      <c r="C1121" s="1" t="s">
        <v>10</v>
      </c>
      <c r="D1121" s="16">
        <v>66.600000000000009</v>
      </c>
    </row>
    <row r="1122" spans="1:4" x14ac:dyDescent="0.2">
      <c r="A1122" s="1" t="s">
        <v>2217</v>
      </c>
      <c r="B1122" s="1" t="s">
        <v>2218</v>
      </c>
      <c r="C1122" s="1" t="s">
        <v>10</v>
      </c>
      <c r="D1122" s="16">
        <v>33.300000000000004</v>
      </c>
    </row>
    <row r="1123" spans="1:4" x14ac:dyDescent="0.2">
      <c r="A1123" s="1" t="s">
        <v>2219</v>
      </c>
      <c r="B1123" s="1" t="s">
        <v>2220</v>
      </c>
      <c r="C1123" s="1" t="s">
        <v>12</v>
      </c>
      <c r="D1123" s="16">
        <v>3.33</v>
      </c>
    </row>
    <row r="1124" spans="1:4" x14ac:dyDescent="0.2">
      <c r="A1124" s="1" t="s">
        <v>2221</v>
      </c>
      <c r="B1124" s="1" t="s">
        <v>2222</v>
      </c>
      <c r="C1124" s="1" t="s">
        <v>20</v>
      </c>
      <c r="D1124" s="16">
        <v>2.2200000000000002</v>
      </c>
    </row>
    <row r="1125" spans="1:4" x14ac:dyDescent="0.2">
      <c r="A1125" s="1" t="s">
        <v>2223</v>
      </c>
      <c r="B1125" s="1" t="s">
        <v>2224</v>
      </c>
      <c r="C1125" s="1" t="s">
        <v>70</v>
      </c>
      <c r="D1125" s="16">
        <v>1332.0000000000002</v>
      </c>
    </row>
    <row r="1126" spans="1:4" x14ac:dyDescent="0.2">
      <c r="A1126" s="1" t="s">
        <v>2225</v>
      </c>
      <c r="B1126" s="1" t="s">
        <v>2226</v>
      </c>
      <c r="C1126" s="1" t="s">
        <v>12</v>
      </c>
      <c r="D1126" s="16">
        <v>0.55500000000000005</v>
      </c>
    </row>
    <row r="1127" spans="1:4" x14ac:dyDescent="0.2">
      <c r="A1127" s="1" t="s">
        <v>2227</v>
      </c>
      <c r="B1127" s="1" t="s">
        <v>2228</v>
      </c>
      <c r="C1127" s="1" t="s">
        <v>12</v>
      </c>
      <c r="D1127" s="16">
        <v>1.665</v>
      </c>
    </row>
    <row r="1128" spans="1:4" x14ac:dyDescent="0.2">
      <c r="A1128" s="1" t="s">
        <v>2229</v>
      </c>
      <c r="B1128" s="1" t="s">
        <v>2230</v>
      </c>
      <c r="C1128" s="1" t="s">
        <v>12</v>
      </c>
      <c r="D1128" s="16">
        <v>2.2200000000000002</v>
      </c>
    </row>
    <row r="1129" spans="1:4" x14ac:dyDescent="0.2">
      <c r="A1129" s="1" t="s">
        <v>2231</v>
      </c>
      <c r="B1129" s="1" t="s">
        <v>2232</v>
      </c>
      <c r="C1129" s="1" t="s">
        <v>12</v>
      </c>
      <c r="D1129" s="16">
        <v>2.2200000000000002</v>
      </c>
    </row>
    <row r="1130" spans="1:4" x14ac:dyDescent="0.2">
      <c r="A1130" s="1" t="s">
        <v>2233</v>
      </c>
      <c r="B1130" s="1" t="s">
        <v>2234</v>
      </c>
      <c r="C1130" s="1" t="s">
        <v>71</v>
      </c>
      <c r="D1130" s="16">
        <v>555</v>
      </c>
    </row>
    <row r="1131" spans="1:4" x14ac:dyDescent="0.2">
      <c r="A1131" s="1" t="s">
        <v>2235</v>
      </c>
      <c r="B1131" s="1" t="s">
        <v>2236</v>
      </c>
      <c r="C1131" s="1" t="s">
        <v>71</v>
      </c>
      <c r="D1131" s="16">
        <v>1110</v>
      </c>
    </row>
    <row r="1132" spans="1:4" x14ac:dyDescent="0.2">
      <c r="A1132" s="1" t="s">
        <v>2237</v>
      </c>
      <c r="B1132" s="1" t="s">
        <v>2804</v>
      </c>
      <c r="C1132" s="1" t="s">
        <v>12</v>
      </c>
      <c r="D1132" s="16">
        <v>0.27750000000000002</v>
      </c>
    </row>
    <row r="1133" spans="1:4" x14ac:dyDescent="0.2">
      <c r="A1133" s="1" t="s">
        <v>2238</v>
      </c>
      <c r="B1133" s="1" t="s">
        <v>2236</v>
      </c>
      <c r="C1133" s="1" t="s">
        <v>12</v>
      </c>
      <c r="D1133" s="16">
        <v>1.1100000000000001</v>
      </c>
    </row>
    <row r="1134" spans="1:4" x14ac:dyDescent="0.2">
      <c r="A1134" s="1" t="s">
        <v>2239</v>
      </c>
      <c r="B1134" s="1" t="s">
        <v>2240</v>
      </c>
      <c r="C1134" s="1" t="s">
        <v>10</v>
      </c>
      <c r="D1134" s="16">
        <v>66.600000000000009</v>
      </c>
    </row>
    <row r="1135" spans="1:4" x14ac:dyDescent="0.2">
      <c r="A1135" s="1" t="s">
        <v>2241</v>
      </c>
      <c r="B1135" s="1" t="s">
        <v>2242</v>
      </c>
      <c r="C1135" s="1" t="s">
        <v>10</v>
      </c>
      <c r="D1135" s="16">
        <v>33.300000000000004</v>
      </c>
    </row>
    <row r="1136" spans="1:4" x14ac:dyDescent="0.2">
      <c r="A1136" s="1" t="s">
        <v>2243</v>
      </c>
      <c r="B1136" s="1" t="s">
        <v>2244</v>
      </c>
      <c r="C1136" s="1" t="s">
        <v>20</v>
      </c>
      <c r="D1136" s="16">
        <v>2.2200000000000002</v>
      </c>
    </row>
    <row r="1137" spans="1:4" x14ac:dyDescent="0.2">
      <c r="A1137" s="1" t="s">
        <v>2245</v>
      </c>
      <c r="B1137" s="1" t="s">
        <v>2246</v>
      </c>
      <c r="C1137" s="1" t="s">
        <v>70</v>
      </c>
      <c r="D1137" s="16">
        <v>1332.0000000000002</v>
      </c>
    </row>
    <row r="1138" spans="1:4" x14ac:dyDescent="0.2">
      <c r="A1138" s="1" t="s">
        <v>2247</v>
      </c>
      <c r="B1138" s="1" t="s">
        <v>2248</v>
      </c>
      <c r="C1138" s="1" t="s">
        <v>12</v>
      </c>
      <c r="D1138" s="16">
        <v>0.55500000000000005</v>
      </c>
    </row>
    <row r="1139" spans="1:4" x14ac:dyDescent="0.2">
      <c r="A1139" s="1" t="s">
        <v>2249</v>
      </c>
      <c r="B1139" s="1" t="s">
        <v>2250</v>
      </c>
      <c r="C1139" s="1" t="s">
        <v>12</v>
      </c>
      <c r="D1139" s="16">
        <v>1.1100000000000001</v>
      </c>
    </row>
    <row r="1140" spans="1:4" x14ac:dyDescent="0.2">
      <c r="A1140" s="1" t="s">
        <v>2251</v>
      </c>
      <c r="B1140" s="1" t="s">
        <v>2252</v>
      </c>
      <c r="C1140" s="1" t="s">
        <v>12</v>
      </c>
      <c r="D1140" s="16">
        <v>3.33</v>
      </c>
    </row>
    <row r="1141" spans="1:4" x14ac:dyDescent="0.2">
      <c r="A1141" s="1" t="s">
        <v>2253</v>
      </c>
      <c r="B1141" s="1" t="s">
        <v>2254</v>
      </c>
      <c r="C1141" s="1" t="s">
        <v>12</v>
      </c>
      <c r="D1141" s="16">
        <v>4.4400000000000004</v>
      </c>
    </row>
    <row r="1142" spans="1:4" x14ac:dyDescent="0.2">
      <c r="A1142" s="1" t="s">
        <v>2255</v>
      </c>
      <c r="B1142" s="1" t="s">
        <v>2256</v>
      </c>
      <c r="C1142" s="1" t="s">
        <v>71</v>
      </c>
      <c r="D1142" s="16">
        <v>610.5</v>
      </c>
    </row>
    <row r="1143" spans="1:4" x14ac:dyDescent="0.2">
      <c r="A1143" s="1" t="s">
        <v>2257</v>
      </c>
      <c r="B1143" s="1" t="s">
        <v>2258</v>
      </c>
      <c r="C1143" s="1" t="s">
        <v>71</v>
      </c>
      <c r="D1143" s="16">
        <v>1110</v>
      </c>
    </row>
    <row r="1144" spans="1:4" x14ac:dyDescent="0.2">
      <c r="A1144" s="1" t="s">
        <v>2259</v>
      </c>
      <c r="B1144" s="1" t="s">
        <v>2256</v>
      </c>
      <c r="C1144" s="1" t="s">
        <v>12</v>
      </c>
      <c r="D1144" s="16">
        <v>0.55500000000000005</v>
      </c>
    </row>
    <row r="1145" spans="1:4" x14ac:dyDescent="0.2">
      <c r="A1145" s="1" t="s">
        <v>2260</v>
      </c>
      <c r="B1145" s="1" t="s">
        <v>2258</v>
      </c>
      <c r="C1145" s="1" t="s">
        <v>12</v>
      </c>
      <c r="D1145" s="16">
        <v>1.665</v>
      </c>
    </row>
    <row r="1146" spans="1:4" x14ac:dyDescent="0.2">
      <c r="A1146" s="1" t="s">
        <v>2261</v>
      </c>
      <c r="B1146" s="1" t="s">
        <v>2262</v>
      </c>
      <c r="C1146" s="1" t="s">
        <v>10</v>
      </c>
      <c r="D1146" s="16">
        <v>66.600000000000009</v>
      </c>
    </row>
    <row r="1147" spans="1:4" x14ac:dyDescent="0.2">
      <c r="A1147" s="1" t="s">
        <v>2263</v>
      </c>
      <c r="B1147" s="1" t="s">
        <v>2264</v>
      </c>
      <c r="C1147" s="1" t="s">
        <v>10</v>
      </c>
      <c r="D1147" s="16">
        <v>33.300000000000004</v>
      </c>
    </row>
    <row r="1148" spans="1:4" x14ac:dyDescent="0.2">
      <c r="A1148" s="1" t="s">
        <v>2265</v>
      </c>
      <c r="B1148" s="1" t="s">
        <v>2266</v>
      </c>
      <c r="C1148" s="1" t="s">
        <v>12</v>
      </c>
      <c r="D1148" s="16">
        <v>2.2200000000000002</v>
      </c>
    </row>
    <row r="1149" spans="1:4" x14ac:dyDescent="0.2">
      <c r="A1149" s="1" t="s">
        <v>2267</v>
      </c>
      <c r="B1149" s="1" t="s">
        <v>2268</v>
      </c>
      <c r="C1149" s="1" t="s">
        <v>20</v>
      </c>
      <c r="D1149" s="16">
        <v>2.2200000000000002</v>
      </c>
    </row>
    <row r="1150" spans="1:4" x14ac:dyDescent="0.2">
      <c r="A1150" s="1" t="s">
        <v>2269</v>
      </c>
      <c r="B1150" s="1" t="s">
        <v>2270</v>
      </c>
      <c r="C1150" s="1" t="s">
        <v>12</v>
      </c>
      <c r="D1150" s="16">
        <v>0.66600000000000004</v>
      </c>
    </row>
    <row r="1151" spans="1:4" x14ac:dyDescent="0.2">
      <c r="A1151" s="1" t="s">
        <v>2271</v>
      </c>
      <c r="B1151" s="1" t="s">
        <v>2272</v>
      </c>
      <c r="C1151" s="1" t="s">
        <v>12</v>
      </c>
      <c r="D1151" s="16">
        <v>2.2200000000000002</v>
      </c>
    </row>
    <row r="1152" spans="1:4" x14ac:dyDescent="0.2">
      <c r="A1152" s="1" t="s">
        <v>2273</v>
      </c>
      <c r="B1152" s="1" t="s">
        <v>2274</v>
      </c>
      <c r="C1152" s="1" t="s">
        <v>12</v>
      </c>
      <c r="D1152" s="16">
        <v>3.33</v>
      </c>
    </row>
    <row r="1153" spans="1:4" x14ac:dyDescent="0.2">
      <c r="A1153" s="1" t="s">
        <v>2275</v>
      </c>
      <c r="B1153" s="1" t="s">
        <v>2276</v>
      </c>
      <c r="C1153" s="1" t="s">
        <v>3</v>
      </c>
      <c r="D1153" s="16">
        <v>0</v>
      </c>
    </row>
    <row r="1154" spans="1:4" x14ac:dyDescent="0.2">
      <c r="A1154" s="1" t="s">
        <v>2277</v>
      </c>
      <c r="B1154" s="1" t="s">
        <v>2278</v>
      </c>
      <c r="C1154" s="1" t="s">
        <v>12</v>
      </c>
      <c r="D1154" s="16">
        <v>3.33</v>
      </c>
    </row>
    <row r="1155" spans="1:4" x14ac:dyDescent="0.2">
      <c r="A1155" s="1" t="s">
        <v>2279</v>
      </c>
      <c r="B1155" s="1" t="s">
        <v>2280</v>
      </c>
      <c r="C1155" s="1" t="s">
        <v>12</v>
      </c>
      <c r="D1155" s="16">
        <v>4.4400000000000004</v>
      </c>
    </row>
    <row r="1156" spans="1:4" x14ac:dyDescent="0.2">
      <c r="A1156" s="1" t="s">
        <v>2281</v>
      </c>
      <c r="B1156" s="1" t="s">
        <v>2282</v>
      </c>
      <c r="C1156" s="1" t="s">
        <v>12</v>
      </c>
      <c r="D1156" s="16">
        <v>5.5500000000000007</v>
      </c>
    </row>
    <row r="1157" spans="1:4" x14ac:dyDescent="0.2">
      <c r="A1157" s="1" t="s">
        <v>2283</v>
      </c>
      <c r="B1157" s="1" t="s">
        <v>2284</v>
      </c>
      <c r="C1157" s="1" t="s">
        <v>71</v>
      </c>
      <c r="D1157" s="16">
        <v>2775.0000000000005</v>
      </c>
    </row>
    <row r="1158" spans="1:4" x14ac:dyDescent="0.2">
      <c r="A1158" s="1" t="s">
        <v>2285</v>
      </c>
      <c r="B1158" s="1" t="s">
        <v>2286</v>
      </c>
      <c r="C1158" s="1" t="s">
        <v>71</v>
      </c>
      <c r="D1158" s="16">
        <v>1665.0000000000002</v>
      </c>
    </row>
    <row r="1159" spans="1:4" x14ac:dyDescent="0.2">
      <c r="A1159" s="1" t="s">
        <v>2287</v>
      </c>
      <c r="B1159" s="1" t="s">
        <v>2288</v>
      </c>
      <c r="C1159" s="1" t="s">
        <v>12</v>
      </c>
      <c r="D1159" s="16">
        <v>2.2200000000000002</v>
      </c>
    </row>
    <row r="1160" spans="1:4" x14ac:dyDescent="0.2">
      <c r="A1160" s="1" t="s">
        <v>2289</v>
      </c>
      <c r="B1160" s="1" t="s">
        <v>2290</v>
      </c>
      <c r="C1160" s="1" t="s">
        <v>10</v>
      </c>
      <c r="D1160" s="16">
        <v>177.60000000000002</v>
      </c>
    </row>
    <row r="1161" spans="1:4" x14ac:dyDescent="0.2">
      <c r="A1161" s="1" t="s">
        <v>2291</v>
      </c>
      <c r="B1161" s="1" t="s">
        <v>2292</v>
      </c>
      <c r="C1161" s="1" t="s">
        <v>10</v>
      </c>
      <c r="D1161" s="16">
        <v>83.250000000000014</v>
      </c>
    </row>
    <row r="1162" spans="1:4" x14ac:dyDescent="0.2">
      <c r="A1162" s="1" t="s">
        <v>2293</v>
      </c>
      <c r="B1162" s="1" t="s">
        <v>2294</v>
      </c>
      <c r="C1162" s="1" t="s">
        <v>10</v>
      </c>
      <c r="D1162" s="16">
        <v>166.50000000000003</v>
      </c>
    </row>
    <row r="1163" spans="1:4" x14ac:dyDescent="0.2">
      <c r="A1163" s="1" t="s">
        <v>2295</v>
      </c>
      <c r="B1163" s="1" t="s">
        <v>2296</v>
      </c>
      <c r="C1163" s="1" t="s">
        <v>12</v>
      </c>
      <c r="D1163" s="16">
        <v>3.33</v>
      </c>
    </row>
    <row r="1164" spans="1:4" x14ac:dyDescent="0.2">
      <c r="A1164" s="1" t="s">
        <v>2297</v>
      </c>
      <c r="B1164" s="1" t="s">
        <v>2298</v>
      </c>
      <c r="C1164" s="1" t="s">
        <v>12</v>
      </c>
      <c r="D1164" s="16">
        <v>4.4400000000000004</v>
      </c>
    </row>
    <row r="1165" spans="1:4" x14ac:dyDescent="0.2">
      <c r="A1165" s="1" t="s">
        <v>2299</v>
      </c>
      <c r="B1165" s="1" t="s">
        <v>2300</v>
      </c>
      <c r="C1165" s="1" t="s">
        <v>12</v>
      </c>
      <c r="D1165" s="16">
        <v>5.5500000000000007</v>
      </c>
    </row>
    <row r="1166" spans="1:4" x14ac:dyDescent="0.2">
      <c r="A1166" s="1" t="s">
        <v>2301</v>
      </c>
      <c r="B1166" s="1" t="s">
        <v>2302</v>
      </c>
      <c r="C1166" s="1" t="s">
        <v>71</v>
      </c>
      <c r="D1166" s="16">
        <v>2775.0000000000005</v>
      </c>
    </row>
    <row r="1167" spans="1:4" x14ac:dyDescent="0.2">
      <c r="A1167" s="1" t="s">
        <v>2303</v>
      </c>
      <c r="B1167" s="1" t="s">
        <v>2304</v>
      </c>
      <c r="C1167" s="1" t="s">
        <v>71</v>
      </c>
      <c r="D1167" s="16">
        <v>1665.0000000000002</v>
      </c>
    </row>
    <row r="1168" spans="1:4" x14ac:dyDescent="0.2">
      <c r="A1168" s="1" t="s">
        <v>2305</v>
      </c>
      <c r="B1168" s="1" t="s">
        <v>2306</v>
      </c>
      <c r="C1168" s="1" t="s">
        <v>12</v>
      </c>
      <c r="D1168" s="16">
        <v>1.1100000000000001</v>
      </c>
    </row>
    <row r="1169" spans="1:4" x14ac:dyDescent="0.2">
      <c r="A1169" s="1" t="s">
        <v>2307</v>
      </c>
      <c r="B1169" s="1" t="s">
        <v>2308</v>
      </c>
      <c r="C1169" s="1" t="s">
        <v>12</v>
      </c>
      <c r="D1169" s="16">
        <v>2.2200000000000002</v>
      </c>
    </row>
    <row r="1170" spans="1:4" x14ac:dyDescent="0.2">
      <c r="A1170" s="1" t="s">
        <v>2309</v>
      </c>
      <c r="B1170" s="1" t="s">
        <v>2310</v>
      </c>
      <c r="C1170" s="1" t="s">
        <v>12</v>
      </c>
      <c r="D1170" s="16">
        <v>5.5500000000000007</v>
      </c>
    </row>
    <row r="1171" spans="1:4" x14ac:dyDescent="0.2">
      <c r="A1171" s="1" t="s">
        <v>2311</v>
      </c>
      <c r="B1171" s="1" t="s">
        <v>2312</v>
      </c>
      <c r="C1171" s="1" t="s">
        <v>12</v>
      </c>
      <c r="D1171" s="16">
        <v>7.7700000000000005</v>
      </c>
    </row>
    <row r="1172" spans="1:4" x14ac:dyDescent="0.2">
      <c r="A1172" s="1" t="s">
        <v>2313</v>
      </c>
      <c r="B1172" s="1" t="s">
        <v>2314</v>
      </c>
      <c r="C1172" s="1" t="s">
        <v>12</v>
      </c>
      <c r="D1172" s="16">
        <v>11.100000000000001</v>
      </c>
    </row>
    <row r="1173" spans="1:4" x14ac:dyDescent="0.2">
      <c r="A1173" s="1" t="s">
        <v>2315</v>
      </c>
      <c r="B1173" s="1" t="s">
        <v>2316</v>
      </c>
      <c r="C1173" s="1" t="s">
        <v>10</v>
      </c>
      <c r="D1173" s="16">
        <v>333.00000000000006</v>
      </c>
    </row>
    <row r="1174" spans="1:4" x14ac:dyDescent="0.2">
      <c r="A1174" s="1" t="s">
        <v>2317</v>
      </c>
      <c r="B1174" s="1" t="s">
        <v>2318</v>
      </c>
      <c r="C1174" s="1" t="s">
        <v>12</v>
      </c>
      <c r="D1174" s="16">
        <v>3.33</v>
      </c>
    </row>
    <row r="1175" spans="1:4" x14ac:dyDescent="0.2">
      <c r="A1175" s="1" t="s">
        <v>2319</v>
      </c>
      <c r="B1175" s="1" t="s">
        <v>2320</v>
      </c>
      <c r="C1175" s="1" t="s">
        <v>12</v>
      </c>
      <c r="D1175" s="16">
        <v>5.5500000000000007</v>
      </c>
    </row>
    <row r="1176" spans="1:4" x14ac:dyDescent="0.2">
      <c r="A1176" s="1" t="s">
        <v>2321</v>
      </c>
      <c r="B1176" s="1" t="s">
        <v>2322</v>
      </c>
      <c r="C1176" s="1" t="s">
        <v>12</v>
      </c>
      <c r="D1176" s="16">
        <v>16.650000000000002</v>
      </c>
    </row>
    <row r="1177" spans="1:4" x14ac:dyDescent="0.2">
      <c r="A1177" s="1" t="s">
        <v>2323</v>
      </c>
      <c r="B1177" s="1" t="s">
        <v>2324</v>
      </c>
      <c r="C1177" s="1" t="s">
        <v>12</v>
      </c>
      <c r="D1177" s="16">
        <v>19.98</v>
      </c>
    </row>
    <row r="1178" spans="1:4" x14ac:dyDescent="0.2">
      <c r="A1178" s="1" t="s">
        <v>2325</v>
      </c>
      <c r="B1178" s="1" t="s">
        <v>2326</v>
      </c>
      <c r="C1178" s="1" t="s">
        <v>12</v>
      </c>
      <c r="D1178" s="16">
        <v>22.200000000000003</v>
      </c>
    </row>
    <row r="1179" spans="1:4" x14ac:dyDescent="0.2">
      <c r="A1179" s="1" t="s">
        <v>2327</v>
      </c>
      <c r="B1179" s="1" t="s">
        <v>2328</v>
      </c>
      <c r="C1179" s="1" t="s">
        <v>71</v>
      </c>
      <c r="D1179" s="16">
        <v>16650</v>
      </c>
    </row>
    <row r="1180" spans="1:4" x14ac:dyDescent="0.2">
      <c r="A1180" s="1" t="s">
        <v>2329</v>
      </c>
      <c r="B1180" s="1" t="s">
        <v>2330</v>
      </c>
      <c r="C1180" s="1" t="s">
        <v>71</v>
      </c>
      <c r="D1180" s="16">
        <v>22200.000000000004</v>
      </c>
    </row>
    <row r="1181" spans="1:4" x14ac:dyDescent="0.2">
      <c r="A1181" s="1" t="s">
        <v>2331</v>
      </c>
      <c r="B1181" s="1" t="s">
        <v>2332</v>
      </c>
      <c r="C1181" s="1" t="s">
        <v>12</v>
      </c>
      <c r="D1181" s="16">
        <v>3.33</v>
      </c>
    </row>
    <row r="1182" spans="1:4" x14ac:dyDescent="0.2">
      <c r="A1182" s="1" t="s">
        <v>2333</v>
      </c>
      <c r="B1182" s="1" t="s">
        <v>2334</v>
      </c>
      <c r="C1182" s="1" t="s">
        <v>12</v>
      </c>
      <c r="D1182" s="16">
        <v>6.66</v>
      </c>
    </row>
    <row r="1183" spans="1:4" x14ac:dyDescent="0.2">
      <c r="A1183" s="1" t="s">
        <v>2335</v>
      </c>
      <c r="B1183" s="1" t="s">
        <v>2336</v>
      </c>
      <c r="C1183" s="1" t="s">
        <v>10</v>
      </c>
      <c r="D1183" s="16">
        <v>499.50000000000006</v>
      </c>
    </row>
    <row r="1184" spans="1:4" x14ac:dyDescent="0.2">
      <c r="A1184" s="1" t="s">
        <v>2337</v>
      </c>
      <c r="B1184" s="1" t="s">
        <v>2338</v>
      </c>
      <c r="C1184" s="1" t="s">
        <v>10</v>
      </c>
      <c r="D1184" s="16">
        <v>277.5</v>
      </c>
    </row>
    <row r="1185" spans="1:4" x14ac:dyDescent="0.2">
      <c r="A1185" s="1" t="s">
        <v>2339</v>
      </c>
      <c r="B1185" s="1" t="s">
        <v>2340</v>
      </c>
      <c r="C1185" s="1" t="s">
        <v>12</v>
      </c>
      <c r="D1185" s="16">
        <v>27.750000000000004</v>
      </c>
    </row>
    <row r="1186" spans="1:4" x14ac:dyDescent="0.2">
      <c r="A1186" s="1" t="s">
        <v>2341</v>
      </c>
      <c r="B1186" s="1" t="s">
        <v>2342</v>
      </c>
      <c r="C1186" s="1" t="s">
        <v>12</v>
      </c>
      <c r="D1186" s="16">
        <v>3.33</v>
      </c>
    </row>
    <row r="1187" spans="1:4" x14ac:dyDescent="0.2">
      <c r="A1187" s="1" t="s">
        <v>2343</v>
      </c>
      <c r="B1187" s="1" t="s">
        <v>2344</v>
      </c>
      <c r="C1187" s="1" t="s">
        <v>12</v>
      </c>
      <c r="D1187" s="16">
        <v>5.5500000000000007</v>
      </c>
    </row>
    <row r="1188" spans="1:4" x14ac:dyDescent="0.2">
      <c r="A1188" s="1" t="s">
        <v>2345</v>
      </c>
      <c r="B1188" s="1" t="s">
        <v>2346</v>
      </c>
      <c r="C1188" s="1" t="s">
        <v>12</v>
      </c>
      <c r="D1188" s="16">
        <v>16.650000000000002</v>
      </c>
    </row>
    <row r="1189" spans="1:4" x14ac:dyDescent="0.2">
      <c r="A1189" s="1" t="s">
        <v>2347</v>
      </c>
      <c r="B1189" s="1" t="s">
        <v>2348</v>
      </c>
      <c r="C1189" s="1" t="s">
        <v>12</v>
      </c>
      <c r="D1189" s="16">
        <v>19.98</v>
      </c>
    </row>
    <row r="1190" spans="1:4" x14ac:dyDescent="0.2">
      <c r="A1190" s="1" t="s">
        <v>2349</v>
      </c>
      <c r="B1190" s="1" t="s">
        <v>2350</v>
      </c>
      <c r="C1190" s="1" t="s">
        <v>12</v>
      </c>
      <c r="D1190" s="16">
        <v>22.200000000000003</v>
      </c>
    </row>
    <row r="1191" spans="1:4" x14ac:dyDescent="0.2">
      <c r="A1191" s="1" t="s">
        <v>2351</v>
      </c>
      <c r="B1191" s="1" t="s">
        <v>2352</v>
      </c>
      <c r="C1191" s="1" t="s">
        <v>71</v>
      </c>
      <c r="D1191" s="16">
        <v>16650</v>
      </c>
    </row>
    <row r="1192" spans="1:4" x14ac:dyDescent="0.2">
      <c r="A1192" s="1" t="s">
        <v>2353</v>
      </c>
      <c r="B1192" s="1" t="s">
        <v>2354</v>
      </c>
      <c r="C1192" s="1" t="s">
        <v>71</v>
      </c>
      <c r="D1192" s="16">
        <v>22200.000000000004</v>
      </c>
    </row>
    <row r="1193" spans="1:4" x14ac:dyDescent="0.2">
      <c r="A1193" s="1" t="s">
        <v>2355</v>
      </c>
      <c r="B1193" s="1" t="s">
        <v>2356</v>
      </c>
      <c r="C1193" s="1" t="s">
        <v>12</v>
      </c>
      <c r="D1193" s="16">
        <v>3.33</v>
      </c>
    </row>
    <row r="1194" spans="1:4" x14ac:dyDescent="0.2">
      <c r="A1194" s="1" t="s">
        <v>2357</v>
      </c>
      <c r="B1194" s="1" t="s">
        <v>2358</v>
      </c>
      <c r="C1194" s="1" t="s">
        <v>12</v>
      </c>
      <c r="D1194" s="16">
        <v>6.66</v>
      </c>
    </row>
    <row r="1195" spans="1:4" x14ac:dyDescent="0.2">
      <c r="A1195" s="1" t="s">
        <v>2359</v>
      </c>
      <c r="B1195" s="1" t="s">
        <v>2360</v>
      </c>
      <c r="C1195" s="1" t="s">
        <v>10</v>
      </c>
      <c r="D1195" s="16">
        <v>555</v>
      </c>
    </row>
    <row r="1196" spans="1:4" x14ac:dyDescent="0.2">
      <c r="A1196" s="1" t="s">
        <v>2361</v>
      </c>
      <c r="B1196" s="1" t="s">
        <v>2362</v>
      </c>
      <c r="C1196" s="1" t="s">
        <v>10</v>
      </c>
      <c r="D1196" s="16">
        <v>333.00000000000006</v>
      </c>
    </row>
    <row r="1197" spans="1:4" x14ac:dyDescent="0.2">
      <c r="A1197" s="1" t="s">
        <v>2363</v>
      </c>
      <c r="B1197" s="1" t="s">
        <v>2364</v>
      </c>
      <c r="C1197" s="1" t="s">
        <v>10</v>
      </c>
      <c r="D1197" s="16">
        <v>2775.0000000000005</v>
      </c>
    </row>
    <row r="1198" spans="1:4" x14ac:dyDescent="0.2">
      <c r="A1198" s="1" t="s">
        <v>2365</v>
      </c>
      <c r="B1198" s="1" t="s">
        <v>2366</v>
      </c>
      <c r="C1198" s="1" t="s">
        <v>70</v>
      </c>
      <c r="D1198" s="16">
        <v>4995</v>
      </c>
    </row>
    <row r="1199" spans="1:4" x14ac:dyDescent="0.2">
      <c r="A1199" s="1" t="s">
        <v>2367</v>
      </c>
      <c r="B1199" s="1" t="s">
        <v>2368</v>
      </c>
      <c r="C1199" s="1" t="s">
        <v>70</v>
      </c>
      <c r="D1199" s="16">
        <v>6105.0000000000009</v>
      </c>
    </row>
    <row r="1200" spans="1:4" x14ac:dyDescent="0.2">
      <c r="A1200" s="1" t="s">
        <v>2369</v>
      </c>
      <c r="B1200" s="1" t="s">
        <v>2370</v>
      </c>
      <c r="C1200" s="1" t="s">
        <v>71</v>
      </c>
      <c r="D1200" s="16">
        <v>1665.0000000000002</v>
      </c>
    </row>
    <row r="1201" spans="1:4" x14ac:dyDescent="0.2">
      <c r="A1201" s="1" t="s">
        <v>2371</v>
      </c>
      <c r="B1201" s="1" t="s">
        <v>2372</v>
      </c>
      <c r="C1201" s="1" t="s">
        <v>71</v>
      </c>
      <c r="D1201" s="16">
        <v>2775.0000000000005</v>
      </c>
    </row>
    <row r="1202" spans="1:4" x14ac:dyDescent="0.2">
      <c r="A1202" s="1" t="s">
        <v>2373</v>
      </c>
      <c r="B1202" s="1" t="s">
        <v>2374</v>
      </c>
      <c r="C1202" s="1" t="s">
        <v>70</v>
      </c>
      <c r="D1202" s="16">
        <v>4995</v>
      </c>
    </row>
    <row r="1203" spans="1:4" x14ac:dyDescent="0.2">
      <c r="A1203" s="1" t="s">
        <v>2375</v>
      </c>
      <c r="B1203" s="1" t="s">
        <v>2376</v>
      </c>
      <c r="C1203" s="1" t="s">
        <v>70</v>
      </c>
      <c r="D1203" s="16">
        <v>6105.0000000000009</v>
      </c>
    </row>
    <row r="1204" spans="1:4" x14ac:dyDescent="0.2">
      <c r="A1204" s="1" t="s">
        <v>2377</v>
      </c>
      <c r="B1204" s="1" t="s">
        <v>2378</v>
      </c>
      <c r="C1204" s="1" t="s">
        <v>71</v>
      </c>
      <c r="D1204" s="16">
        <v>1665.0000000000002</v>
      </c>
    </row>
    <row r="1205" spans="1:4" x14ac:dyDescent="0.2">
      <c r="A1205" s="1" t="s">
        <v>2379</v>
      </c>
      <c r="B1205" s="1" t="s">
        <v>2380</v>
      </c>
      <c r="C1205" s="1" t="s">
        <v>71</v>
      </c>
      <c r="D1205" s="16">
        <v>2775.0000000000005</v>
      </c>
    </row>
    <row r="1206" spans="1:4" x14ac:dyDescent="0.2">
      <c r="A1206" s="1" t="s">
        <v>2381</v>
      </c>
      <c r="B1206" s="1" t="s">
        <v>2382</v>
      </c>
      <c r="C1206" s="1" t="s">
        <v>70</v>
      </c>
      <c r="D1206" s="16">
        <v>4662</v>
      </c>
    </row>
    <row r="1207" spans="1:4" x14ac:dyDescent="0.2">
      <c r="A1207" s="1" t="s">
        <v>2383</v>
      </c>
      <c r="B1207" s="1" t="s">
        <v>2384</v>
      </c>
      <c r="C1207" s="1" t="s">
        <v>70</v>
      </c>
      <c r="D1207" s="16">
        <v>5772.0000000000009</v>
      </c>
    </row>
    <row r="1208" spans="1:4" x14ac:dyDescent="0.2">
      <c r="A1208" s="1" t="s">
        <v>2385</v>
      </c>
      <c r="B1208" s="1" t="s">
        <v>2386</v>
      </c>
      <c r="C1208" s="1" t="s">
        <v>71</v>
      </c>
      <c r="D1208" s="16">
        <v>1665.0000000000002</v>
      </c>
    </row>
    <row r="1209" spans="1:4" x14ac:dyDescent="0.2">
      <c r="A1209" s="1" t="s">
        <v>2387</v>
      </c>
      <c r="B1209" s="1" t="s">
        <v>2388</v>
      </c>
      <c r="C1209" s="1" t="s">
        <v>71</v>
      </c>
      <c r="D1209" s="16">
        <v>2775.0000000000005</v>
      </c>
    </row>
    <row r="1210" spans="1:4" x14ac:dyDescent="0.2">
      <c r="A1210" s="1" t="s">
        <v>2389</v>
      </c>
      <c r="B1210" s="1" t="s">
        <v>2390</v>
      </c>
      <c r="C1210" s="1" t="s">
        <v>70</v>
      </c>
      <c r="D1210" s="16">
        <v>4662</v>
      </c>
    </row>
    <row r="1211" spans="1:4" x14ac:dyDescent="0.2">
      <c r="A1211" s="1" t="s">
        <v>2391</v>
      </c>
      <c r="B1211" s="1" t="s">
        <v>2392</v>
      </c>
      <c r="C1211" s="1" t="s">
        <v>70</v>
      </c>
      <c r="D1211" s="16">
        <v>5772.0000000000009</v>
      </c>
    </row>
    <row r="1212" spans="1:4" x14ac:dyDescent="0.2">
      <c r="A1212" s="1" t="s">
        <v>2393</v>
      </c>
      <c r="B1212" s="1" t="s">
        <v>2394</v>
      </c>
      <c r="C1212" s="1" t="s">
        <v>71</v>
      </c>
      <c r="D1212" s="16">
        <v>1665.0000000000002</v>
      </c>
    </row>
    <row r="1213" spans="1:4" x14ac:dyDescent="0.2">
      <c r="A1213" s="1" t="s">
        <v>2395</v>
      </c>
      <c r="B1213" s="1" t="s">
        <v>2396</v>
      </c>
      <c r="C1213" s="1" t="s">
        <v>71</v>
      </c>
      <c r="D1213" s="16">
        <v>2775.0000000000005</v>
      </c>
    </row>
    <row r="1214" spans="1:4" x14ac:dyDescent="0.2">
      <c r="A1214" s="1" t="s">
        <v>2397</v>
      </c>
      <c r="B1214" s="1" t="s">
        <v>2398</v>
      </c>
      <c r="C1214" s="1" t="s">
        <v>20</v>
      </c>
      <c r="D1214" s="16">
        <v>1.665</v>
      </c>
    </row>
    <row r="1215" spans="1:4" x14ac:dyDescent="0.2">
      <c r="A1215" s="1" t="s">
        <v>2399</v>
      </c>
      <c r="B1215" s="1" t="s">
        <v>2400</v>
      </c>
      <c r="C1215" s="1" t="s">
        <v>71</v>
      </c>
      <c r="D1215" s="16">
        <v>22200.000000000004</v>
      </c>
    </row>
    <row r="1216" spans="1:4" x14ac:dyDescent="0.2">
      <c r="A1216" s="1" t="s">
        <v>2401</v>
      </c>
      <c r="B1216" s="1" t="s">
        <v>2402</v>
      </c>
      <c r="C1216" s="1" t="s">
        <v>71</v>
      </c>
      <c r="D1216" s="16">
        <v>33300</v>
      </c>
    </row>
    <row r="1217" spans="1:4" x14ac:dyDescent="0.2">
      <c r="A1217" s="1" t="s">
        <v>2403</v>
      </c>
      <c r="B1217" s="1" t="s">
        <v>2404</v>
      </c>
      <c r="C1217" s="1" t="s">
        <v>71</v>
      </c>
      <c r="D1217" s="16">
        <v>22200.000000000004</v>
      </c>
    </row>
    <row r="1218" spans="1:4" x14ac:dyDescent="0.2">
      <c r="A1218" s="1" t="s">
        <v>2405</v>
      </c>
      <c r="B1218" s="1" t="s">
        <v>2406</v>
      </c>
      <c r="C1218" s="1" t="s">
        <v>71</v>
      </c>
      <c r="D1218" s="16">
        <v>33300</v>
      </c>
    </row>
    <row r="1219" spans="1:4" x14ac:dyDescent="0.2">
      <c r="A1219" s="1" t="s">
        <v>2407</v>
      </c>
      <c r="B1219" s="1" t="s">
        <v>2408</v>
      </c>
      <c r="C1219" s="1" t="s">
        <v>71</v>
      </c>
      <c r="D1219" s="16">
        <v>22200.000000000004</v>
      </c>
    </row>
    <row r="1220" spans="1:4" x14ac:dyDescent="0.2">
      <c r="A1220" s="1" t="s">
        <v>2409</v>
      </c>
      <c r="B1220" s="1" t="s">
        <v>2410</v>
      </c>
      <c r="C1220" s="1" t="s">
        <v>71</v>
      </c>
      <c r="D1220" s="16">
        <v>33300</v>
      </c>
    </row>
    <row r="1221" spans="1:4" x14ac:dyDescent="0.2">
      <c r="A1221" s="1" t="s">
        <v>2411</v>
      </c>
      <c r="B1221" s="1" t="s">
        <v>2412</v>
      </c>
      <c r="C1221" s="1" t="s">
        <v>71</v>
      </c>
      <c r="D1221" s="16">
        <v>33300</v>
      </c>
    </row>
    <row r="1222" spans="1:4" x14ac:dyDescent="0.2">
      <c r="A1222" s="1" t="s">
        <v>2413</v>
      </c>
      <c r="B1222" s="1" t="s">
        <v>2414</v>
      </c>
      <c r="C1222" s="1" t="s">
        <v>71</v>
      </c>
      <c r="D1222" s="16">
        <v>44400.000000000007</v>
      </c>
    </row>
    <row r="1223" spans="1:4" x14ac:dyDescent="0.2">
      <c r="A1223" s="1" t="s">
        <v>2415</v>
      </c>
      <c r="B1223" s="1" t="s">
        <v>2416</v>
      </c>
      <c r="C1223" s="1" t="s">
        <v>71</v>
      </c>
      <c r="D1223" s="16">
        <v>55500.000000000007</v>
      </c>
    </row>
    <row r="1224" spans="1:4" x14ac:dyDescent="0.2">
      <c r="A1224" s="1" t="s">
        <v>2417</v>
      </c>
      <c r="B1224" s="1" t="s">
        <v>2418</v>
      </c>
      <c r="C1224" s="1" t="s">
        <v>20</v>
      </c>
      <c r="D1224" s="16">
        <v>1.665</v>
      </c>
    </row>
    <row r="1225" spans="1:4" x14ac:dyDescent="0.2">
      <c r="A1225" s="1" t="s">
        <v>2419</v>
      </c>
      <c r="B1225" s="1" t="s">
        <v>2420</v>
      </c>
      <c r="C1225" s="1" t="s">
        <v>12</v>
      </c>
      <c r="D1225" s="16">
        <v>0.93500000000000005</v>
      </c>
    </row>
    <row r="1226" spans="1:4" x14ac:dyDescent="0.2">
      <c r="A1226" s="1" t="s">
        <v>2421</v>
      </c>
      <c r="B1226" s="1" t="s">
        <v>2422</v>
      </c>
      <c r="C1226" s="1" t="s">
        <v>12</v>
      </c>
      <c r="D1226" s="16">
        <v>1.4300000000000002</v>
      </c>
    </row>
    <row r="1227" spans="1:4" x14ac:dyDescent="0.2">
      <c r="A1227" s="1" t="s">
        <v>2423</v>
      </c>
      <c r="B1227" s="1" t="s">
        <v>2424</v>
      </c>
      <c r="C1227" s="1" t="s">
        <v>12</v>
      </c>
      <c r="D1227" s="16">
        <v>2.5299999999999998</v>
      </c>
    </row>
    <row r="1228" spans="1:4" x14ac:dyDescent="0.2">
      <c r="A1228" s="1" t="s">
        <v>2425</v>
      </c>
      <c r="B1228" s="1" t="s">
        <v>2426</v>
      </c>
      <c r="C1228" s="1" t="s">
        <v>12</v>
      </c>
      <c r="D1228" s="16">
        <v>3.5200000000000005</v>
      </c>
    </row>
    <row r="1229" spans="1:4" x14ac:dyDescent="0.2">
      <c r="A1229" s="1" t="s">
        <v>2427</v>
      </c>
      <c r="B1229" s="1" t="s">
        <v>2428</v>
      </c>
      <c r="C1229" s="1" t="s">
        <v>12</v>
      </c>
      <c r="D1229" s="16">
        <v>5.7200000000000006</v>
      </c>
    </row>
    <row r="1230" spans="1:4" x14ac:dyDescent="0.2">
      <c r="A1230" s="1" t="s">
        <v>2429</v>
      </c>
      <c r="B1230" s="1" t="s">
        <v>2430</v>
      </c>
      <c r="C1230" s="1" t="s">
        <v>12</v>
      </c>
      <c r="D1230" s="16">
        <v>9.57</v>
      </c>
    </row>
    <row r="1231" spans="1:4" x14ac:dyDescent="0.2">
      <c r="A1231" s="1" t="s">
        <v>2431</v>
      </c>
      <c r="B1231" s="1" t="s">
        <v>2432</v>
      </c>
      <c r="C1231" s="1" t="s">
        <v>12</v>
      </c>
      <c r="D1231" s="16">
        <v>2.8600000000000003</v>
      </c>
    </row>
    <row r="1232" spans="1:4" x14ac:dyDescent="0.2">
      <c r="A1232" s="1" t="s">
        <v>2433</v>
      </c>
      <c r="B1232" s="1" t="s">
        <v>2434</v>
      </c>
      <c r="C1232" s="1" t="s">
        <v>12</v>
      </c>
      <c r="D1232" s="16">
        <v>2.2000000000000002</v>
      </c>
    </row>
    <row r="1233" spans="1:4" x14ac:dyDescent="0.2">
      <c r="A1233" s="1" t="s">
        <v>2435</v>
      </c>
      <c r="B1233" s="1" t="s">
        <v>2436</v>
      </c>
      <c r="C1233" s="1" t="s">
        <v>12</v>
      </c>
      <c r="D1233" s="16">
        <v>2.2000000000000002</v>
      </c>
    </row>
    <row r="1234" spans="1:4" x14ac:dyDescent="0.2">
      <c r="A1234" s="1" t="s">
        <v>2437</v>
      </c>
      <c r="B1234" s="1" t="s">
        <v>2438</v>
      </c>
      <c r="C1234" s="1" t="s">
        <v>12</v>
      </c>
      <c r="D1234" s="16">
        <v>1.6500000000000001</v>
      </c>
    </row>
    <row r="1235" spans="1:4" x14ac:dyDescent="0.2">
      <c r="A1235" s="1" t="s">
        <v>2439</v>
      </c>
      <c r="B1235" s="1" t="s">
        <v>2440</v>
      </c>
      <c r="C1235" s="1" t="s">
        <v>10</v>
      </c>
      <c r="D1235" s="16">
        <v>8085.0000000000009</v>
      </c>
    </row>
    <row r="1236" spans="1:4" x14ac:dyDescent="0.2">
      <c r="A1236" s="1" t="s">
        <v>2441</v>
      </c>
      <c r="B1236" s="1" t="s">
        <v>2442</v>
      </c>
      <c r="C1236" s="1" t="s">
        <v>10</v>
      </c>
      <c r="D1236" s="16">
        <v>8360</v>
      </c>
    </row>
    <row r="1237" spans="1:4" x14ac:dyDescent="0.2">
      <c r="A1237" s="1" t="s">
        <v>2443</v>
      </c>
      <c r="B1237" s="1" t="s">
        <v>2444</v>
      </c>
      <c r="C1237" s="1" t="s">
        <v>10</v>
      </c>
      <c r="D1237" s="16">
        <v>8690</v>
      </c>
    </row>
    <row r="1238" spans="1:4" x14ac:dyDescent="0.2">
      <c r="A1238" s="1" t="s">
        <v>2445</v>
      </c>
      <c r="B1238" s="1" t="s">
        <v>2446</v>
      </c>
      <c r="C1238" s="1" t="s">
        <v>10</v>
      </c>
      <c r="D1238" s="16">
        <v>8140.0000000000009</v>
      </c>
    </row>
    <row r="1239" spans="1:4" x14ac:dyDescent="0.2">
      <c r="A1239" s="1" t="s">
        <v>2447</v>
      </c>
      <c r="B1239" s="1" t="s">
        <v>2448</v>
      </c>
      <c r="C1239" s="1" t="s">
        <v>10</v>
      </c>
      <c r="D1239" s="16">
        <v>5610</v>
      </c>
    </row>
    <row r="1240" spans="1:4" x14ac:dyDescent="0.2">
      <c r="A1240" s="1" t="s">
        <v>2449</v>
      </c>
      <c r="B1240" s="1" t="s">
        <v>2450</v>
      </c>
      <c r="C1240" s="1" t="s">
        <v>10</v>
      </c>
      <c r="D1240" s="16">
        <v>5665.0000000000009</v>
      </c>
    </row>
    <row r="1241" spans="1:4" x14ac:dyDescent="0.2">
      <c r="A1241" s="1" t="s">
        <v>2451</v>
      </c>
      <c r="B1241" s="1" t="s">
        <v>2452</v>
      </c>
      <c r="C1241" s="1" t="s">
        <v>10</v>
      </c>
      <c r="D1241" s="16">
        <v>6105.0000000000009</v>
      </c>
    </row>
    <row r="1242" spans="1:4" x14ac:dyDescent="0.2">
      <c r="A1242" s="1" t="s">
        <v>2453</v>
      </c>
      <c r="B1242" s="1" t="s">
        <v>2454</v>
      </c>
      <c r="C1242" s="1" t="s">
        <v>10</v>
      </c>
      <c r="D1242" s="16">
        <v>5500</v>
      </c>
    </row>
    <row r="1243" spans="1:4" x14ac:dyDescent="0.2">
      <c r="A1243" s="1" t="s">
        <v>2455</v>
      </c>
      <c r="B1243" s="1" t="s">
        <v>2456</v>
      </c>
      <c r="C1243" s="1" t="s">
        <v>10</v>
      </c>
      <c r="D1243" s="16">
        <v>2090</v>
      </c>
    </row>
    <row r="1244" spans="1:4" x14ac:dyDescent="0.2">
      <c r="A1244" s="1" t="s">
        <v>2457</v>
      </c>
      <c r="B1244" s="1" t="s">
        <v>2458</v>
      </c>
      <c r="C1244" s="1" t="s">
        <v>10</v>
      </c>
      <c r="D1244" s="16">
        <v>2255</v>
      </c>
    </row>
    <row r="1245" spans="1:4" x14ac:dyDescent="0.2">
      <c r="A1245" s="1" t="s">
        <v>2459</v>
      </c>
      <c r="B1245" s="1" t="s">
        <v>2460</v>
      </c>
      <c r="C1245" s="1" t="s">
        <v>10</v>
      </c>
      <c r="D1245" s="16">
        <v>2200</v>
      </c>
    </row>
    <row r="1246" spans="1:4" x14ac:dyDescent="0.2">
      <c r="A1246" s="1" t="s">
        <v>2461</v>
      </c>
      <c r="B1246" s="1" t="s">
        <v>2462</v>
      </c>
      <c r="C1246" s="1" t="s">
        <v>10</v>
      </c>
      <c r="D1246" s="16">
        <v>1155</v>
      </c>
    </row>
    <row r="1247" spans="1:4" x14ac:dyDescent="0.2">
      <c r="A1247" s="1" t="s">
        <v>2463</v>
      </c>
      <c r="B1247" s="1" t="s">
        <v>2464</v>
      </c>
      <c r="C1247" s="1" t="s">
        <v>10</v>
      </c>
      <c r="D1247" s="16">
        <v>1540.0000000000002</v>
      </c>
    </row>
    <row r="1248" spans="1:4" x14ac:dyDescent="0.2">
      <c r="A1248" s="1" t="s">
        <v>2465</v>
      </c>
      <c r="B1248" s="1" t="s">
        <v>2466</v>
      </c>
      <c r="C1248" s="1" t="s">
        <v>10</v>
      </c>
      <c r="D1248" s="16">
        <v>396.00000000000006</v>
      </c>
    </row>
    <row r="1249" spans="1:4" x14ac:dyDescent="0.2">
      <c r="A1249" s="1" t="s">
        <v>2467</v>
      </c>
      <c r="B1249" s="1" t="s">
        <v>2468</v>
      </c>
      <c r="C1249" s="1" t="s">
        <v>10</v>
      </c>
      <c r="D1249" s="16">
        <v>374.00000000000006</v>
      </c>
    </row>
    <row r="1250" spans="1:4" x14ac:dyDescent="0.2">
      <c r="A1250" s="1" t="s">
        <v>2469</v>
      </c>
      <c r="B1250" s="1" t="s">
        <v>2470</v>
      </c>
      <c r="C1250" s="1" t="s">
        <v>10</v>
      </c>
      <c r="D1250" s="16">
        <v>187.00000000000003</v>
      </c>
    </row>
    <row r="1251" spans="1:4" x14ac:dyDescent="0.2">
      <c r="A1251" s="1" t="s">
        <v>2471</v>
      </c>
      <c r="B1251" s="1" t="s">
        <v>2472</v>
      </c>
      <c r="C1251" s="1" t="s">
        <v>10</v>
      </c>
      <c r="D1251" s="16">
        <v>12430.000000000002</v>
      </c>
    </row>
    <row r="1252" spans="1:4" x14ac:dyDescent="0.2">
      <c r="A1252" s="1" t="s">
        <v>2473</v>
      </c>
      <c r="B1252" s="1" t="s">
        <v>2474</v>
      </c>
      <c r="C1252" s="1" t="s">
        <v>10</v>
      </c>
      <c r="D1252" s="16">
        <v>12430.000000000002</v>
      </c>
    </row>
    <row r="1253" spans="1:4" x14ac:dyDescent="0.2">
      <c r="A1253" s="1" t="s">
        <v>2475</v>
      </c>
      <c r="B1253" s="1" t="s">
        <v>2476</v>
      </c>
      <c r="C1253" s="1" t="s">
        <v>10</v>
      </c>
      <c r="D1253" s="16">
        <v>1375</v>
      </c>
    </row>
    <row r="1254" spans="1:4" x14ac:dyDescent="0.2">
      <c r="A1254" s="1" t="s">
        <v>2477</v>
      </c>
      <c r="B1254" s="1" t="s">
        <v>2478</v>
      </c>
      <c r="C1254" s="1" t="s">
        <v>10</v>
      </c>
      <c r="D1254" s="16">
        <v>2310</v>
      </c>
    </row>
    <row r="1255" spans="1:4" x14ac:dyDescent="0.2">
      <c r="A1255" s="1" t="s">
        <v>2479</v>
      </c>
      <c r="B1255" s="1" t="s">
        <v>2480</v>
      </c>
      <c r="C1255" s="1" t="s">
        <v>10</v>
      </c>
      <c r="D1255" s="16">
        <v>1100</v>
      </c>
    </row>
    <row r="1256" spans="1:4" x14ac:dyDescent="0.2">
      <c r="A1256" s="1" t="s">
        <v>2481</v>
      </c>
      <c r="B1256" s="1" t="s">
        <v>2482</v>
      </c>
      <c r="C1256" s="1" t="s">
        <v>10</v>
      </c>
      <c r="D1256" s="16">
        <v>1100</v>
      </c>
    </row>
    <row r="1257" spans="1:4" x14ac:dyDescent="0.2">
      <c r="A1257" s="1" t="s">
        <v>2483</v>
      </c>
      <c r="B1257" s="1" t="s">
        <v>2484</v>
      </c>
      <c r="C1257" s="1" t="s">
        <v>10</v>
      </c>
      <c r="D1257" s="16">
        <v>621.5</v>
      </c>
    </row>
    <row r="1258" spans="1:4" x14ac:dyDescent="0.2">
      <c r="A1258" s="1" t="s">
        <v>2485</v>
      </c>
      <c r="B1258" s="1" t="s">
        <v>2486</v>
      </c>
      <c r="C1258" s="1" t="s">
        <v>10</v>
      </c>
      <c r="D1258" s="16">
        <v>1980.0000000000002</v>
      </c>
    </row>
    <row r="1259" spans="1:4" x14ac:dyDescent="0.2">
      <c r="A1259" s="1" t="s">
        <v>2487</v>
      </c>
      <c r="B1259" s="1" t="s">
        <v>2488</v>
      </c>
      <c r="C1259" s="1" t="s">
        <v>10</v>
      </c>
      <c r="D1259" s="16">
        <v>1028.5</v>
      </c>
    </row>
    <row r="1260" spans="1:4" x14ac:dyDescent="0.2">
      <c r="A1260" s="1" t="s">
        <v>2489</v>
      </c>
      <c r="B1260" s="1" t="s">
        <v>2490</v>
      </c>
      <c r="C1260" s="1" t="s">
        <v>10</v>
      </c>
      <c r="D1260" s="16">
        <v>792.00000000000011</v>
      </c>
    </row>
    <row r="1261" spans="1:4" x14ac:dyDescent="0.2">
      <c r="A1261" s="1" t="s">
        <v>2491</v>
      </c>
      <c r="B1261" s="1" t="s">
        <v>2492</v>
      </c>
      <c r="C1261" s="1" t="s">
        <v>10</v>
      </c>
      <c r="D1261" s="16">
        <v>687.5</v>
      </c>
    </row>
    <row r="1262" spans="1:4" x14ac:dyDescent="0.2">
      <c r="A1262" s="1" t="s">
        <v>2493</v>
      </c>
      <c r="B1262" s="1" t="s">
        <v>2494</v>
      </c>
      <c r="C1262" s="1" t="s">
        <v>10</v>
      </c>
      <c r="D1262" s="16">
        <v>924.00000000000011</v>
      </c>
    </row>
    <row r="1263" spans="1:4" x14ac:dyDescent="0.2">
      <c r="A1263" s="1" t="s">
        <v>2495</v>
      </c>
      <c r="B1263" s="1" t="s">
        <v>2496</v>
      </c>
      <c r="C1263" s="1" t="s">
        <v>10</v>
      </c>
      <c r="D1263" s="16">
        <v>687.5</v>
      </c>
    </row>
    <row r="1264" spans="1:4" x14ac:dyDescent="0.2">
      <c r="A1264" s="1" t="s">
        <v>2497</v>
      </c>
      <c r="B1264" s="1" t="s">
        <v>2498</v>
      </c>
      <c r="C1264" s="1" t="s">
        <v>10</v>
      </c>
      <c r="D1264" s="16">
        <v>753.50000000000011</v>
      </c>
    </row>
    <row r="1265" spans="1:4" x14ac:dyDescent="0.2">
      <c r="A1265" s="1" t="s">
        <v>2499</v>
      </c>
      <c r="B1265" s="1" t="s">
        <v>2500</v>
      </c>
      <c r="C1265" s="1" t="s">
        <v>10</v>
      </c>
      <c r="D1265" s="16">
        <v>1210</v>
      </c>
    </row>
    <row r="1266" spans="1:4" x14ac:dyDescent="0.2">
      <c r="A1266" s="1" t="s">
        <v>2501</v>
      </c>
      <c r="B1266" s="1" t="s">
        <v>2502</v>
      </c>
      <c r="C1266" s="1" t="s">
        <v>10</v>
      </c>
      <c r="D1266" s="16">
        <v>308</v>
      </c>
    </row>
    <row r="1267" spans="1:4" x14ac:dyDescent="0.2">
      <c r="A1267" s="1" t="s">
        <v>2503</v>
      </c>
      <c r="B1267" s="1" t="s">
        <v>2504</v>
      </c>
      <c r="C1267" s="1" t="s">
        <v>10</v>
      </c>
      <c r="D1267" s="16">
        <v>220.00000000000003</v>
      </c>
    </row>
    <row r="1268" spans="1:4" x14ac:dyDescent="0.2">
      <c r="A1268" s="1" t="s">
        <v>2505</v>
      </c>
      <c r="B1268" s="1" t="s">
        <v>2506</v>
      </c>
      <c r="C1268" s="1" t="s">
        <v>10</v>
      </c>
      <c r="D1268" s="16">
        <v>572</v>
      </c>
    </row>
    <row r="1269" spans="1:4" x14ac:dyDescent="0.2">
      <c r="A1269" s="1" t="s">
        <v>2507</v>
      </c>
      <c r="B1269" s="1" t="s">
        <v>2508</v>
      </c>
      <c r="C1269" s="1" t="s">
        <v>10</v>
      </c>
      <c r="D1269" s="16">
        <v>418.00000000000006</v>
      </c>
    </row>
    <row r="1270" spans="1:4" x14ac:dyDescent="0.2">
      <c r="A1270" s="1" t="s">
        <v>2509</v>
      </c>
      <c r="B1270" s="1" t="s">
        <v>2510</v>
      </c>
      <c r="C1270" s="1" t="s">
        <v>10</v>
      </c>
      <c r="D1270" s="16">
        <v>198.00000000000003</v>
      </c>
    </row>
    <row r="1271" spans="1:4" x14ac:dyDescent="0.2">
      <c r="A1271" s="1" t="s">
        <v>2511</v>
      </c>
      <c r="B1271" s="1" t="s">
        <v>2512</v>
      </c>
      <c r="C1271" s="1" t="s">
        <v>10</v>
      </c>
      <c r="D1271" s="16">
        <v>176</v>
      </c>
    </row>
    <row r="1272" spans="1:4" x14ac:dyDescent="0.2">
      <c r="A1272" s="1" t="s">
        <v>2513</v>
      </c>
      <c r="B1272" s="1" t="s">
        <v>2514</v>
      </c>
      <c r="C1272" s="1" t="s">
        <v>10</v>
      </c>
      <c r="D1272" s="16">
        <v>176</v>
      </c>
    </row>
    <row r="1273" spans="1:4" x14ac:dyDescent="0.2">
      <c r="A1273" s="1" t="s">
        <v>2515</v>
      </c>
      <c r="B1273" s="1" t="s">
        <v>2516</v>
      </c>
      <c r="C1273" s="1" t="s">
        <v>10</v>
      </c>
      <c r="D1273" s="16">
        <v>291.5</v>
      </c>
    </row>
    <row r="1274" spans="1:4" x14ac:dyDescent="0.2">
      <c r="A1274" s="1" t="s">
        <v>2517</v>
      </c>
      <c r="B1274" s="1" t="s">
        <v>2518</v>
      </c>
      <c r="C1274" s="1" t="s">
        <v>10</v>
      </c>
      <c r="D1274" s="16">
        <v>187.00000000000003</v>
      </c>
    </row>
    <row r="1275" spans="1:4" x14ac:dyDescent="0.2">
      <c r="A1275" s="1" t="s">
        <v>2519</v>
      </c>
      <c r="B1275" s="1" t="s">
        <v>2520</v>
      </c>
      <c r="C1275" s="1" t="s">
        <v>10</v>
      </c>
      <c r="D1275" s="16">
        <v>54450.000000000007</v>
      </c>
    </row>
    <row r="1276" spans="1:4" x14ac:dyDescent="0.2">
      <c r="A1276" s="1" t="s">
        <v>2521</v>
      </c>
      <c r="B1276" s="1" t="s">
        <v>2522</v>
      </c>
      <c r="C1276" s="1" t="s">
        <v>10</v>
      </c>
      <c r="D1276" s="16">
        <v>58410.000000000007</v>
      </c>
    </row>
    <row r="1277" spans="1:4" x14ac:dyDescent="0.2">
      <c r="A1277" s="1" t="s">
        <v>2523</v>
      </c>
      <c r="B1277" s="1" t="s">
        <v>2524</v>
      </c>
      <c r="C1277" s="1" t="s">
        <v>10</v>
      </c>
      <c r="D1277" s="16">
        <v>59510.000000000007</v>
      </c>
    </row>
    <row r="1278" spans="1:4" x14ac:dyDescent="0.2">
      <c r="A1278" s="1" t="s">
        <v>2525</v>
      </c>
      <c r="B1278" s="1" t="s">
        <v>2526</v>
      </c>
      <c r="C1278" s="1" t="s">
        <v>10</v>
      </c>
      <c r="D1278" s="16">
        <v>64900.000000000007</v>
      </c>
    </row>
    <row r="1279" spans="1:4" x14ac:dyDescent="0.2">
      <c r="A1279" s="1" t="s">
        <v>2527</v>
      </c>
      <c r="B1279" s="1" t="s">
        <v>2528</v>
      </c>
      <c r="C1279" s="1" t="s">
        <v>10</v>
      </c>
      <c r="D1279" s="16">
        <v>26730.000000000004</v>
      </c>
    </row>
    <row r="1280" spans="1:4" x14ac:dyDescent="0.2">
      <c r="A1280" s="1" t="s">
        <v>2529</v>
      </c>
      <c r="B1280" s="1" t="s">
        <v>2530</v>
      </c>
      <c r="C1280" s="1" t="s">
        <v>10</v>
      </c>
      <c r="D1280" s="16">
        <v>8085.0000000000009</v>
      </c>
    </row>
    <row r="1281" spans="1:4" x14ac:dyDescent="0.2">
      <c r="A1281" s="1" t="s">
        <v>2531</v>
      </c>
      <c r="B1281" s="1" t="s">
        <v>2532</v>
      </c>
      <c r="C1281" s="1" t="s">
        <v>10</v>
      </c>
      <c r="D1281" s="16">
        <v>137.5</v>
      </c>
    </row>
    <row r="1282" spans="1:4" x14ac:dyDescent="0.2">
      <c r="A1282" s="1" t="s">
        <v>2533</v>
      </c>
      <c r="B1282" s="1" t="s">
        <v>2534</v>
      </c>
      <c r="C1282" s="1" t="s">
        <v>10</v>
      </c>
      <c r="D1282" s="16">
        <v>770.00000000000011</v>
      </c>
    </row>
    <row r="1283" spans="1:4" x14ac:dyDescent="0.2">
      <c r="A1283" s="1" t="s">
        <v>2535</v>
      </c>
      <c r="B1283" s="1" t="s">
        <v>2536</v>
      </c>
      <c r="C1283" s="1" t="s">
        <v>10</v>
      </c>
      <c r="D1283" s="16">
        <v>770.00000000000011</v>
      </c>
    </row>
    <row r="1284" spans="1:4" x14ac:dyDescent="0.2">
      <c r="A1284" s="1" t="s">
        <v>2537</v>
      </c>
      <c r="B1284" s="1" t="s">
        <v>2538</v>
      </c>
      <c r="C1284" s="1" t="s">
        <v>10</v>
      </c>
      <c r="D1284" s="16">
        <v>770.00000000000011</v>
      </c>
    </row>
    <row r="1285" spans="1:4" x14ac:dyDescent="0.2">
      <c r="A1285" s="1" t="s">
        <v>2539</v>
      </c>
      <c r="B1285" s="1" t="s">
        <v>2540</v>
      </c>
      <c r="C1285" s="1" t="s">
        <v>10</v>
      </c>
      <c r="D1285" s="16">
        <v>6600.0000000000009</v>
      </c>
    </row>
    <row r="1286" spans="1:4" x14ac:dyDescent="0.2">
      <c r="A1286" s="1" t="s">
        <v>2541</v>
      </c>
      <c r="B1286" s="1" t="s">
        <v>2542</v>
      </c>
      <c r="C1286" s="1" t="s">
        <v>10</v>
      </c>
      <c r="D1286" s="16">
        <v>6765.0000000000009</v>
      </c>
    </row>
    <row r="1287" spans="1:4" x14ac:dyDescent="0.2">
      <c r="A1287" s="1" t="s">
        <v>2543</v>
      </c>
      <c r="B1287" s="1" t="s">
        <v>2544</v>
      </c>
      <c r="C1287" s="1" t="s">
        <v>10</v>
      </c>
      <c r="D1287" s="16">
        <v>6985.0000000000009</v>
      </c>
    </row>
    <row r="1288" spans="1:4" x14ac:dyDescent="0.2">
      <c r="A1288" s="1" t="s">
        <v>2545</v>
      </c>
      <c r="B1288" s="1" t="s">
        <v>2546</v>
      </c>
      <c r="C1288" s="1" t="s">
        <v>10</v>
      </c>
      <c r="D1288" s="16">
        <v>4620</v>
      </c>
    </row>
    <row r="1289" spans="1:4" x14ac:dyDescent="0.2">
      <c r="A1289" s="1" t="s">
        <v>2547</v>
      </c>
      <c r="B1289" s="1" t="s">
        <v>2548</v>
      </c>
      <c r="C1289" s="1" t="s">
        <v>10</v>
      </c>
      <c r="D1289" s="16">
        <v>5060</v>
      </c>
    </row>
    <row r="1290" spans="1:4" x14ac:dyDescent="0.2">
      <c r="A1290" s="1" t="s">
        <v>2549</v>
      </c>
      <c r="B1290" s="1" t="s">
        <v>2550</v>
      </c>
      <c r="C1290" s="1" t="s">
        <v>10</v>
      </c>
      <c r="D1290" s="16">
        <v>5720.0000000000009</v>
      </c>
    </row>
    <row r="1291" spans="1:4" x14ac:dyDescent="0.2">
      <c r="A1291" s="1" t="s">
        <v>2551</v>
      </c>
      <c r="B1291" s="1" t="s">
        <v>2552</v>
      </c>
      <c r="C1291" s="1" t="s">
        <v>10</v>
      </c>
      <c r="D1291" s="16">
        <v>6875.0000000000009</v>
      </c>
    </row>
    <row r="1292" spans="1:4" x14ac:dyDescent="0.2">
      <c r="A1292" s="1" t="s">
        <v>2553</v>
      </c>
      <c r="B1292" s="1" t="s">
        <v>2554</v>
      </c>
      <c r="C1292" s="1" t="s">
        <v>10</v>
      </c>
      <c r="D1292" s="16">
        <v>6930.0000000000009</v>
      </c>
    </row>
    <row r="1293" spans="1:4" x14ac:dyDescent="0.2">
      <c r="A1293" s="1" t="s">
        <v>2555</v>
      </c>
      <c r="B1293" s="1" t="s">
        <v>2556</v>
      </c>
      <c r="C1293" s="1" t="s">
        <v>10</v>
      </c>
      <c r="D1293" s="16">
        <v>7205.0000000000009</v>
      </c>
    </row>
    <row r="1294" spans="1:4" x14ac:dyDescent="0.2">
      <c r="A1294" s="1" t="s">
        <v>2557</v>
      </c>
      <c r="B1294" s="1" t="s">
        <v>2558</v>
      </c>
      <c r="C1294" s="1" t="s">
        <v>10</v>
      </c>
      <c r="D1294" s="16">
        <v>5335</v>
      </c>
    </row>
    <row r="1295" spans="1:4" x14ac:dyDescent="0.2">
      <c r="A1295" s="1" t="s">
        <v>2559</v>
      </c>
      <c r="B1295" s="1" t="s">
        <v>2560</v>
      </c>
      <c r="C1295" s="1" t="s">
        <v>10</v>
      </c>
      <c r="D1295" s="16">
        <v>5555</v>
      </c>
    </row>
    <row r="1296" spans="1:4" x14ac:dyDescent="0.2">
      <c r="A1296" s="1" t="s">
        <v>2561</v>
      </c>
      <c r="B1296" s="1" t="s">
        <v>2562</v>
      </c>
      <c r="C1296" s="1" t="s">
        <v>10</v>
      </c>
      <c r="D1296" s="16">
        <v>5775.0000000000009</v>
      </c>
    </row>
    <row r="1297" spans="1:4" x14ac:dyDescent="0.2">
      <c r="A1297" s="1" t="s">
        <v>2563</v>
      </c>
      <c r="B1297" s="1" t="s">
        <v>2564</v>
      </c>
      <c r="C1297" s="1" t="s">
        <v>10</v>
      </c>
      <c r="D1297" s="16">
        <v>8525</v>
      </c>
    </row>
    <row r="1298" spans="1:4" x14ac:dyDescent="0.2">
      <c r="A1298" s="1" t="s">
        <v>2565</v>
      </c>
      <c r="B1298" s="1" t="s">
        <v>2566</v>
      </c>
      <c r="C1298" s="1" t="s">
        <v>10</v>
      </c>
      <c r="D1298" s="16">
        <v>9240</v>
      </c>
    </row>
    <row r="1299" spans="1:4" x14ac:dyDescent="0.2">
      <c r="A1299" s="1" t="s">
        <v>2567</v>
      </c>
      <c r="B1299" s="1" t="s">
        <v>2568</v>
      </c>
      <c r="C1299" s="1" t="s">
        <v>10</v>
      </c>
      <c r="D1299" s="16">
        <v>9680</v>
      </c>
    </row>
    <row r="1300" spans="1:4" x14ac:dyDescent="0.2">
      <c r="A1300" s="1" t="s">
        <v>2569</v>
      </c>
      <c r="B1300" s="1" t="s">
        <v>2570</v>
      </c>
      <c r="C1300" s="1" t="s">
        <v>34</v>
      </c>
      <c r="D1300" s="16">
        <v>6875</v>
      </c>
    </row>
    <row r="1301" spans="1:4" x14ac:dyDescent="0.2">
      <c r="A1301" s="1" t="s">
        <v>2571</v>
      </c>
      <c r="B1301" s="1" t="s">
        <v>2570</v>
      </c>
      <c r="C1301" s="1" t="s">
        <v>34</v>
      </c>
      <c r="D1301" s="16">
        <v>6875.0000000000009</v>
      </c>
    </row>
    <row r="1302" spans="1:4" x14ac:dyDescent="0.2">
      <c r="A1302" s="1" t="s">
        <v>2569</v>
      </c>
      <c r="B1302" s="1" t="s">
        <v>2572</v>
      </c>
      <c r="C1302" s="1" t="s">
        <v>34</v>
      </c>
      <c r="D1302" s="16">
        <v>6875.0000000000009</v>
      </c>
    </row>
    <row r="1303" spans="1:4" x14ac:dyDescent="0.2">
      <c r="A1303" s="1" t="s">
        <v>2571</v>
      </c>
      <c r="B1303" s="1" t="s">
        <v>2573</v>
      </c>
      <c r="C1303" s="1" t="s">
        <v>34</v>
      </c>
      <c r="D1303" s="16">
        <v>6875.0000000000009</v>
      </c>
    </row>
    <row r="1304" spans="1:4" x14ac:dyDescent="0.2">
      <c r="A1304" s="1" t="s">
        <v>2574</v>
      </c>
      <c r="B1304" s="1" t="s">
        <v>2575</v>
      </c>
      <c r="C1304" s="1" t="s">
        <v>34</v>
      </c>
      <c r="D1304" s="16">
        <v>236.50000000000003</v>
      </c>
    </row>
    <row r="1305" spans="1:4" x14ac:dyDescent="0.2">
      <c r="A1305" s="1" t="s">
        <v>2576</v>
      </c>
      <c r="B1305" s="1" t="s">
        <v>2577</v>
      </c>
      <c r="C1305" s="1" t="s">
        <v>34</v>
      </c>
      <c r="D1305" s="16">
        <v>407.00000000000006</v>
      </c>
    </row>
    <row r="1306" spans="1:4" x14ac:dyDescent="0.2">
      <c r="A1306" s="1" t="s">
        <v>2578</v>
      </c>
      <c r="B1306" s="1" t="s">
        <v>2579</v>
      </c>
      <c r="C1306" s="1" t="s">
        <v>34</v>
      </c>
      <c r="D1306" s="16">
        <v>81.95</v>
      </c>
    </row>
    <row r="1307" spans="1:4" x14ac:dyDescent="0.2">
      <c r="A1307" s="1" t="s">
        <v>2580</v>
      </c>
      <c r="B1307" s="1" t="s">
        <v>2581</v>
      </c>
      <c r="C1307" s="1" t="s">
        <v>10</v>
      </c>
      <c r="D1307" s="16">
        <v>3520.0000000000005</v>
      </c>
    </row>
    <row r="1308" spans="1:4" x14ac:dyDescent="0.2">
      <c r="A1308" s="1" t="s">
        <v>2582</v>
      </c>
      <c r="B1308" s="1" t="s">
        <v>2583</v>
      </c>
      <c r="C1308" s="1" t="s">
        <v>10</v>
      </c>
      <c r="D1308" s="16">
        <v>2860.0000000000005</v>
      </c>
    </row>
    <row r="1309" spans="1:4" x14ac:dyDescent="0.2">
      <c r="A1309" s="1" t="s">
        <v>2584</v>
      </c>
      <c r="B1309" s="1" t="s">
        <v>2585</v>
      </c>
      <c r="C1309" s="1" t="s">
        <v>10</v>
      </c>
      <c r="D1309" s="16">
        <v>2310</v>
      </c>
    </row>
    <row r="1310" spans="1:4" x14ac:dyDescent="0.2">
      <c r="A1310" s="1" t="s">
        <v>2586</v>
      </c>
      <c r="B1310" s="1" t="s">
        <v>2587</v>
      </c>
      <c r="C1310" s="1" t="s">
        <v>10</v>
      </c>
      <c r="D1310" s="16">
        <v>753.50000000000011</v>
      </c>
    </row>
    <row r="1311" spans="1:4" x14ac:dyDescent="0.2">
      <c r="A1311" s="1" t="s">
        <v>2588</v>
      </c>
      <c r="B1311" s="1" t="s">
        <v>2589</v>
      </c>
      <c r="C1311" s="1" t="s">
        <v>10</v>
      </c>
      <c r="D1311" s="16">
        <v>1980.0000000000002</v>
      </c>
    </row>
    <row r="1312" spans="1:4" x14ac:dyDescent="0.2">
      <c r="A1312" s="1" t="s">
        <v>2590</v>
      </c>
      <c r="B1312" s="1" t="s">
        <v>2591</v>
      </c>
      <c r="C1312" s="1" t="s">
        <v>10</v>
      </c>
      <c r="D1312" s="16">
        <v>671</v>
      </c>
    </row>
    <row r="1313" spans="1:4" x14ac:dyDescent="0.2">
      <c r="A1313" s="1" t="s">
        <v>2592</v>
      </c>
      <c r="B1313" s="1" t="s">
        <v>2593</v>
      </c>
      <c r="C1313" s="1" t="s">
        <v>10</v>
      </c>
      <c r="D1313" s="16">
        <v>209.00000000000003</v>
      </c>
    </row>
    <row r="1314" spans="1:4" x14ac:dyDescent="0.2">
      <c r="A1314" s="1" t="s">
        <v>2594</v>
      </c>
      <c r="B1314" s="1" t="s">
        <v>2595</v>
      </c>
      <c r="C1314" s="1" t="s">
        <v>34</v>
      </c>
      <c r="D1314" s="16">
        <v>715.00000000000011</v>
      </c>
    </row>
    <row r="1315" spans="1:4" x14ac:dyDescent="0.2">
      <c r="A1315" s="1" t="s">
        <v>2596</v>
      </c>
      <c r="B1315" s="1" t="s">
        <v>2597</v>
      </c>
      <c r="C1315" s="1" t="s">
        <v>34</v>
      </c>
      <c r="D1315" s="16">
        <v>1006.5000000000001</v>
      </c>
    </row>
    <row r="1316" spans="1:4" x14ac:dyDescent="0.2">
      <c r="A1316" s="1" t="s">
        <v>2598</v>
      </c>
      <c r="B1316" s="1" t="s">
        <v>2599</v>
      </c>
      <c r="C1316" s="1" t="s">
        <v>34</v>
      </c>
      <c r="D1316" s="16">
        <v>495.00000000000006</v>
      </c>
    </row>
    <row r="1317" spans="1:4" x14ac:dyDescent="0.2">
      <c r="A1317" s="1" t="s">
        <v>2600</v>
      </c>
      <c r="B1317" s="1" t="s">
        <v>2601</v>
      </c>
      <c r="C1317" s="1" t="s">
        <v>34</v>
      </c>
      <c r="D1317" s="16">
        <v>649</v>
      </c>
    </row>
    <row r="1318" spans="1:4" x14ac:dyDescent="0.2">
      <c r="A1318" s="1" t="s">
        <v>2602</v>
      </c>
      <c r="B1318" s="1" t="s">
        <v>2603</v>
      </c>
      <c r="C1318" s="1" t="s">
        <v>10</v>
      </c>
      <c r="D1318" s="16">
        <v>3300.0000000000005</v>
      </c>
    </row>
    <row r="1319" spans="1:4" x14ac:dyDescent="0.2">
      <c r="A1319" s="1" t="s">
        <v>2604</v>
      </c>
      <c r="B1319" s="1" t="s">
        <v>2605</v>
      </c>
      <c r="C1319" s="1" t="s">
        <v>10</v>
      </c>
      <c r="D1319" s="16">
        <v>3245.0000000000005</v>
      </c>
    </row>
    <row r="1320" spans="1:4" x14ac:dyDescent="0.2">
      <c r="A1320" s="1" t="s">
        <v>2606</v>
      </c>
      <c r="B1320" s="1" t="s">
        <v>2607</v>
      </c>
      <c r="C1320" s="1" t="s">
        <v>10</v>
      </c>
      <c r="D1320" s="16">
        <v>3410.0000000000005</v>
      </c>
    </row>
    <row r="1321" spans="1:4" x14ac:dyDescent="0.2">
      <c r="A1321" s="1" t="s">
        <v>2608</v>
      </c>
      <c r="B1321" s="1" t="s">
        <v>2609</v>
      </c>
      <c r="C1321" s="1" t="s">
        <v>10</v>
      </c>
      <c r="D1321" s="16">
        <v>2860.0000000000005</v>
      </c>
    </row>
    <row r="1322" spans="1:4" x14ac:dyDescent="0.2">
      <c r="A1322" s="1" t="s">
        <v>2610</v>
      </c>
      <c r="B1322" s="1" t="s">
        <v>2611</v>
      </c>
      <c r="C1322" s="1" t="s">
        <v>10</v>
      </c>
      <c r="D1322" s="16">
        <v>3300.0000000000005</v>
      </c>
    </row>
    <row r="1323" spans="1:4" x14ac:dyDescent="0.2">
      <c r="A1323" s="1" t="s">
        <v>2612</v>
      </c>
      <c r="B1323" s="1" t="s">
        <v>2613</v>
      </c>
      <c r="C1323" s="1" t="s">
        <v>10</v>
      </c>
      <c r="D1323" s="16">
        <v>3630.0000000000005</v>
      </c>
    </row>
    <row r="1324" spans="1:4" x14ac:dyDescent="0.2">
      <c r="A1324" s="1" t="s">
        <v>2614</v>
      </c>
      <c r="B1324" s="1" t="s">
        <v>2615</v>
      </c>
      <c r="C1324" s="1" t="s">
        <v>10</v>
      </c>
      <c r="D1324" s="16">
        <v>3300.0000000000005</v>
      </c>
    </row>
    <row r="1325" spans="1:4" x14ac:dyDescent="0.2">
      <c r="A1325" s="1" t="s">
        <v>2616</v>
      </c>
      <c r="B1325" s="1" t="s">
        <v>2617</v>
      </c>
      <c r="C1325" s="1" t="s">
        <v>10</v>
      </c>
      <c r="D1325" s="16">
        <v>3630.0000000000005</v>
      </c>
    </row>
    <row r="1326" spans="1:4" x14ac:dyDescent="0.2">
      <c r="A1326" s="1" t="s">
        <v>2618</v>
      </c>
      <c r="B1326" s="1" t="s">
        <v>2619</v>
      </c>
      <c r="C1326" s="1" t="s">
        <v>10</v>
      </c>
      <c r="D1326" s="16">
        <v>3410.0000000000005</v>
      </c>
    </row>
    <row r="1327" spans="1:4" x14ac:dyDescent="0.2">
      <c r="A1327" s="1" t="s">
        <v>2620</v>
      </c>
      <c r="B1327" s="1" t="s">
        <v>2621</v>
      </c>
      <c r="C1327" s="1" t="s">
        <v>10</v>
      </c>
      <c r="D1327" s="16">
        <v>3355.0000000000005</v>
      </c>
    </row>
    <row r="1328" spans="1:4" x14ac:dyDescent="0.2">
      <c r="A1328" s="1" t="s">
        <v>2622</v>
      </c>
      <c r="B1328" s="1" t="s">
        <v>2623</v>
      </c>
      <c r="C1328" s="1" t="s">
        <v>10</v>
      </c>
      <c r="D1328" s="16">
        <v>3685.0000000000005</v>
      </c>
    </row>
    <row r="1329" spans="1:4" x14ac:dyDescent="0.2">
      <c r="A1329" s="1" t="s">
        <v>2624</v>
      </c>
      <c r="B1329" s="1" t="s">
        <v>2625</v>
      </c>
      <c r="C1329" s="1" t="s">
        <v>10</v>
      </c>
      <c r="D1329" s="16">
        <v>3410.0000000000005</v>
      </c>
    </row>
    <row r="1330" spans="1:4" x14ac:dyDescent="0.2">
      <c r="A1330" s="1" t="s">
        <v>2626</v>
      </c>
      <c r="B1330" s="1" t="s">
        <v>2627</v>
      </c>
      <c r="C1330" s="1" t="s">
        <v>10</v>
      </c>
      <c r="D1330" s="16">
        <v>3410.0000000000005</v>
      </c>
    </row>
    <row r="1331" spans="1:4" x14ac:dyDescent="0.2">
      <c r="A1331" s="1" t="s">
        <v>2628</v>
      </c>
      <c r="B1331" s="1" t="s">
        <v>2629</v>
      </c>
      <c r="C1331" s="1" t="s">
        <v>10</v>
      </c>
      <c r="D1331" s="16">
        <v>3410.0000000000005</v>
      </c>
    </row>
    <row r="1332" spans="1:4" x14ac:dyDescent="0.2">
      <c r="A1332" s="1" t="s">
        <v>2630</v>
      </c>
      <c r="B1332" s="1" t="s">
        <v>2631</v>
      </c>
      <c r="C1332" s="1" t="s">
        <v>10</v>
      </c>
      <c r="D1332" s="16">
        <v>3410.0000000000005</v>
      </c>
    </row>
    <row r="1333" spans="1:4" x14ac:dyDescent="0.2">
      <c r="A1333" s="1" t="s">
        <v>2632</v>
      </c>
      <c r="B1333" s="1" t="s">
        <v>2633</v>
      </c>
      <c r="C1333" s="1" t="s">
        <v>10</v>
      </c>
      <c r="D1333" s="16">
        <v>3410.0000000000005</v>
      </c>
    </row>
    <row r="1334" spans="1:4" x14ac:dyDescent="0.2">
      <c r="A1334" s="1" t="s">
        <v>2634</v>
      </c>
      <c r="B1334" s="1" t="s">
        <v>2635</v>
      </c>
      <c r="C1334" s="1" t="s">
        <v>10</v>
      </c>
      <c r="D1334" s="16">
        <v>3465.0000000000005</v>
      </c>
    </row>
    <row r="1335" spans="1:4" x14ac:dyDescent="0.2">
      <c r="A1335" s="1" t="s">
        <v>2636</v>
      </c>
      <c r="B1335" s="1" t="s">
        <v>2637</v>
      </c>
      <c r="C1335" s="1" t="s">
        <v>10</v>
      </c>
      <c r="D1335" s="16">
        <v>3410.0000000000005</v>
      </c>
    </row>
    <row r="1336" spans="1:4" x14ac:dyDescent="0.2">
      <c r="A1336" s="1" t="s">
        <v>2638</v>
      </c>
      <c r="B1336" s="1" t="s">
        <v>2639</v>
      </c>
      <c r="C1336" s="1" t="s">
        <v>10</v>
      </c>
      <c r="D1336" s="16">
        <v>3520.0000000000005</v>
      </c>
    </row>
    <row r="1337" spans="1:4" x14ac:dyDescent="0.2">
      <c r="A1337" s="1" t="s">
        <v>2640</v>
      </c>
      <c r="B1337" s="1" t="s">
        <v>2641</v>
      </c>
      <c r="C1337" s="1" t="s">
        <v>10</v>
      </c>
      <c r="D1337" s="16">
        <v>3630.0000000000005</v>
      </c>
    </row>
    <row r="1338" spans="1:4" x14ac:dyDescent="0.2">
      <c r="A1338" s="1" t="s">
        <v>2642</v>
      </c>
      <c r="B1338" s="1" t="s">
        <v>2643</v>
      </c>
      <c r="C1338" s="1" t="s">
        <v>10</v>
      </c>
      <c r="D1338" s="16">
        <v>3410.0000000000005</v>
      </c>
    </row>
    <row r="1339" spans="1:4" x14ac:dyDescent="0.2">
      <c r="A1339" s="1" t="s">
        <v>2644</v>
      </c>
      <c r="B1339" s="1" t="s">
        <v>2645</v>
      </c>
      <c r="C1339" s="1" t="s">
        <v>10</v>
      </c>
      <c r="D1339" s="16">
        <v>3410.0000000000005</v>
      </c>
    </row>
    <row r="1340" spans="1:4" x14ac:dyDescent="0.2">
      <c r="A1340" s="1" t="s">
        <v>2646</v>
      </c>
      <c r="B1340" s="1" t="s">
        <v>2647</v>
      </c>
      <c r="C1340" s="1" t="s">
        <v>10</v>
      </c>
      <c r="D1340" s="16">
        <v>3410.0000000000005</v>
      </c>
    </row>
    <row r="1341" spans="1:4" x14ac:dyDescent="0.2">
      <c r="A1341" s="1" t="s">
        <v>2648</v>
      </c>
      <c r="B1341" s="1" t="s">
        <v>2649</v>
      </c>
      <c r="C1341" s="1" t="s">
        <v>10</v>
      </c>
      <c r="D1341" s="16">
        <v>3410.0000000000005</v>
      </c>
    </row>
    <row r="1342" spans="1:4" x14ac:dyDescent="0.2">
      <c r="A1342" s="1" t="s">
        <v>2650</v>
      </c>
      <c r="B1342" s="1" t="s">
        <v>2651</v>
      </c>
      <c r="C1342" s="1" t="s">
        <v>10</v>
      </c>
      <c r="D1342" s="16">
        <v>3410.0000000000005</v>
      </c>
    </row>
    <row r="1343" spans="1:4" x14ac:dyDescent="0.2">
      <c r="A1343" s="1" t="s">
        <v>2652</v>
      </c>
      <c r="B1343" s="1" t="s">
        <v>2653</v>
      </c>
      <c r="C1343" s="1" t="s">
        <v>10</v>
      </c>
      <c r="D1343" s="16">
        <v>3410.0000000000005</v>
      </c>
    </row>
    <row r="1344" spans="1:4" x14ac:dyDescent="0.2">
      <c r="A1344" s="1" t="s">
        <v>2654</v>
      </c>
      <c r="B1344" s="1" t="s">
        <v>2655</v>
      </c>
      <c r="C1344" s="1" t="s">
        <v>10</v>
      </c>
      <c r="D1344" s="16">
        <v>3410.0000000000005</v>
      </c>
    </row>
    <row r="1345" spans="1:4" x14ac:dyDescent="0.2">
      <c r="A1345" s="1" t="s">
        <v>2656</v>
      </c>
      <c r="B1345" s="1" t="s">
        <v>2657</v>
      </c>
      <c r="C1345" s="1" t="s">
        <v>10</v>
      </c>
      <c r="D1345" s="16">
        <v>1375</v>
      </c>
    </row>
    <row r="1346" spans="1:4" x14ac:dyDescent="0.2">
      <c r="A1346" s="1" t="s">
        <v>2658</v>
      </c>
      <c r="B1346" s="1" t="s">
        <v>2659</v>
      </c>
      <c r="C1346" s="1" t="s">
        <v>10</v>
      </c>
      <c r="D1346" s="16">
        <v>577.5</v>
      </c>
    </row>
    <row r="1347" spans="1:4" x14ac:dyDescent="0.2">
      <c r="A1347" s="1" t="s">
        <v>2660</v>
      </c>
      <c r="B1347" s="1" t="s">
        <v>2661</v>
      </c>
      <c r="C1347" s="1" t="s">
        <v>10</v>
      </c>
      <c r="D1347" s="16">
        <v>1705.0000000000002</v>
      </c>
    </row>
    <row r="1348" spans="1:4" x14ac:dyDescent="0.2">
      <c r="A1348" s="1" t="s">
        <v>2662</v>
      </c>
      <c r="B1348" s="1" t="s">
        <v>2663</v>
      </c>
      <c r="C1348" s="1" t="s">
        <v>10</v>
      </c>
      <c r="D1348" s="16">
        <v>313.5</v>
      </c>
    </row>
    <row r="1349" spans="1:4" x14ac:dyDescent="0.2">
      <c r="A1349" s="1" t="s">
        <v>2664</v>
      </c>
      <c r="B1349" s="1" t="s">
        <v>2665</v>
      </c>
      <c r="C1349" s="1" t="s">
        <v>10</v>
      </c>
      <c r="D1349" s="16">
        <v>363.00000000000006</v>
      </c>
    </row>
    <row r="1350" spans="1:4" x14ac:dyDescent="0.2">
      <c r="A1350" s="1" t="s">
        <v>2666</v>
      </c>
      <c r="B1350" s="1" t="s">
        <v>2667</v>
      </c>
      <c r="C1350" s="1" t="s">
        <v>10</v>
      </c>
      <c r="D1350" s="16">
        <v>280.5</v>
      </c>
    </row>
    <row r="1351" spans="1:4" x14ac:dyDescent="0.2">
      <c r="A1351" s="1" t="s">
        <v>2668</v>
      </c>
      <c r="B1351" s="1" t="s">
        <v>2669</v>
      </c>
      <c r="C1351" s="1" t="s">
        <v>10</v>
      </c>
      <c r="D1351" s="16">
        <v>214.50000000000003</v>
      </c>
    </row>
    <row r="1352" spans="1:4" x14ac:dyDescent="0.2">
      <c r="A1352" s="1" t="s">
        <v>2670</v>
      </c>
      <c r="B1352" s="1" t="s">
        <v>2671</v>
      </c>
      <c r="C1352" s="1" t="s">
        <v>10</v>
      </c>
      <c r="D1352" s="16">
        <v>47960.000000000007</v>
      </c>
    </row>
    <row r="1353" spans="1:4" x14ac:dyDescent="0.2">
      <c r="A1353" s="1" t="s">
        <v>2672</v>
      </c>
      <c r="B1353" s="1" t="s">
        <v>2673</v>
      </c>
      <c r="C1353" s="1" t="s">
        <v>10</v>
      </c>
      <c r="D1353" s="16">
        <v>47080.000000000007</v>
      </c>
    </row>
    <row r="1354" spans="1:4" x14ac:dyDescent="0.2">
      <c r="A1354" s="1" t="s">
        <v>2674</v>
      </c>
      <c r="B1354" s="1" t="s">
        <v>2675</v>
      </c>
      <c r="C1354" s="1" t="s">
        <v>10</v>
      </c>
      <c r="D1354" s="16">
        <v>47960.000000000007</v>
      </c>
    </row>
    <row r="1355" spans="1:4" ht="24.75" x14ac:dyDescent="0.2">
      <c r="A1355" s="1" t="s">
        <v>2676</v>
      </c>
      <c r="B1355" s="1" t="s">
        <v>2677</v>
      </c>
      <c r="C1355" s="1" t="s">
        <v>10</v>
      </c>
      <c r="D1355" s="16">
        <v>37290</v>
      </c>
    </row>
    <row r="1356" spans="1:4" x14ac:dyDescent="0.2">
      <c r="A1356" s="1" t="s">
        <v>2678</v>
      </c>
      <c r="B1356" s="1" t="s">
        <v>2679</v>
      </c>
      <c r="C1356" s="1" t="s">
        <v>10</v>
      </c>
      <c r="D1356" s="16">
        <v>12760.000000000002</v>
      </c>
    </row>
    <row r="1357" spans="1:4" x14ac:dyDescent="0.2">
      <c r="A1357" s="1" t="s">
        <v>2680</v>
      </c>
      <c r="B1357" s="1" t="s">
        <v>2681</v>
      </c>
      <c r="C1357" s="1" t="s">
        <v>10</v>
      </c>
      <c r="D1357" s="16">
        <v>15400.000000000002</v>
      </c>
    </row>
    <row r="1358" spans="1:4" x14ac:dyDescent="0.2">
      <c r="A1358" s="1" t="s">
        <v>2682</v>
      </c>
      <c r="B1358" s="1" t="s">
        <v>2683</v>
      </c>
      <c r="C1358" s="1" t="s">
        <v>10</v>
      </c>
      <c r="D1358" s="16">
        <v>3575.0000000000005</v>
      </c>
    </row>
    <row r="1359" spans="1:4" x14ac:dyDescent="0.2">
      <c r="A1359" s="1" t="s">
        <v>2684</v>
      </c>
      <c r="B1359" s="1" t="s">
        <v>2685</v>
      </c>
      <c r="C1359" s="1" t="s">
        <v>10</v>
      </c>
      <c r="D1359" s="16">
        <v>71500</v>
      </c>
    </row>
    <row r="1360" spans="1:4" x14ac:dyDescent="0.2">
      <c r="A1360" s="1" t="s">
        <v>2686</v>
      </c>
      <c r="B1360" s="1" t="s">
        <v>2687</v>
      </c>
      <c r="C1360" s="1" t="s">
        <v>10</v>
      </c>
      <c r="D1360" s="16">
        <v>68200</v>
      </c>
    </row>
    <row r="1361" spans="1:4" x14ac:dyDescent="0.2">
      <c r="A1361" s="1" t="s">
        <v>2688</v>
      </c>
      <c r="B1361" s="1" t="s">
        <v>2689</v>
      </c>
      <c r="C1361" s="1" t="s">
        <v>10</v>
      </c>
      <c r="D1361" s="16">
        <v>59400</v>
      </c>
    </row>
    <row r="1362" spans="1:4" x14ac:dyDescent="0.2">
      <c r="A1362" s="1" t="s">
        <v>2690</v>
      </c>
      <c r="B1362" s="1" t="s">
        <v>2691</v>
      </c>
      <c r="C1362" s="1" t="s">
        <v>10</v>
      </c>
      <c r="D1362" s="16">
        <v>12100</v>
      </c>
    </row>
    <row r="1363" spans="1:4" x14ac:dyDescent="0.2">
      <c r="A1363" s="1" t="s">
        <v>2692</v>
      </c>
      <c r="B1363" s="1" t="s">
        <v>2693</v>
      </c>
      <c r="C1363" s="1" t="s">
        <v>10</v>
      </c>
      <c r="D1363" s="16">
        <v>85580</v>
      </c>
    </row>
    <row r="1364" spans="1:4" x14ac:dyDescent="0.2">
      <c r="A1364" s="1" t="s">
        <v>2694</v>
      </c>
      <c r="B1364" s="1" t="s">
        <v>2695</v>
      </c>
      <c r="C1364" s="1" t="s">
        <v>10</v>
      </c>
      <c r="D1364" s="16">
        <v>55000.000000000007</v>
      </c>
    </row>
    <row r="1365" spans="1:4" x14ac:dyDescent="0.2">
      <c r="A1365" s="1" t="s">
        <v>2696</v>
      </c>
      <c r="B1365" s="1" t="s">
        <v>2697</v>
      </c>
      <c r="C1365" s="1" t="s">
        <v>10</v>
      </c>
      <c r="D1365" s="16">
        <v>1595.0000000000002</v>
      </c>
    </row>
    <row r="1366" spans="1:4" x14ac:dyDescent="0.2">
      <c r="A1366" s="1" t="s">
        <v>2698</v>
      </c>
      <c r="B1366" s="1" t="s">
        <v>2699</v>
      </c>
      <c r="C1366" s="1" t="s">
        <v>10</v>
      </c>
      <c r="D1366" s="16">
        <v>940.50000000000011</v>
      </c>
    </row>
    <row r="1367" spans="1:4" x14ac:dyDescent="0.2">
      <c r="A1367" s="1" t="s">
        <v>2700</v>
      </c>
      <c r="B1367" s="1" t="s">
        <v>2701</v>
      </c>
      <c r="C1367" s="1" t="s">
        <v>10</v>
      </c>
      <c r="D1367" s="16">
        <v>11660.000000000002</v>
      </c>
    </row>
    <row r="1368" spans="1:4" x14ac:dyDescent="0.2">
      <c r="A1368" s="1" t="s">
        <v>2702</v>
      </c>
      <c r="B1368" s="1" t="s">
        <v>2703</v>
      </c>
      <c r="C1368" s="1" t="s">
        <v>10</v>
      </c>
      <c r="D1368" s="16">
        <v>5610</v>
      </c>
    </row>
    <row r="1369" spans="1:4" x14ac:dyDescent="0.2">
      <c r="A1369" s="1" t="s">
        <v>2704</v>
      </c>
      <c r="B1369" s="1" t="s">
        <v>2705</v>
      </c>
      <c r="C1369" s="1" t="s">
        <v>12</v>
      </c>
      <c r="D1369" s="16">
        <v>29.700000000000003</v>
      </c>
    </row>
    <row r="1370" spans="1:4" x14ac:dyDescent="0.2">
      <c r="A1370" s="1" t="s">
        <v>2706</v>
      </c>
      <c r="B1370" s="1" t="s">
        <v>2707</v>
      </c>
      <c r="C1370" s="1" t="s">
        <v>12</v>
      </c>
      <c r="D1370" s="16">
        <v>20.900000000000002</v>
      </c>
    </row>
    <row r="1371" spans="1:4" x14ac:dyDescent="0.2">
      <c r="A1371" s="1" t="s">
        <v>2708</v>
      </c>
      <c r="B1371" s="1" t="s">
        <v>2709</v>
      </c>
      <c r="C1371" s="1" t="s">
        <v>12</v>
      </c>
      <c r="D1371" s="16">
        <v>12.100000000000001</v>
      </c>
    </row>
    <row r="1372" spans="1:4" x14ac:dyDescent="0.2">
      <c r="A1372" s="1" t="s">
        <v>2710</v>
      </c>
      <c r="B1372" s="1" t="s">
        <v>2711</v>
      </c>
      <c r="C1372" s="1" t="s">
        <v>10</v>
      </c>
      <c r="D1372" s="16">
        <v>5170</v>
      </c>
    </row>
    <row r="1373" spans="1:4" x14ac:dyDescent="0.2">
      <c r="A1373" s="1" t="s">
        <v>2712</v>
      </c>
      <c r="B1373" s="1" t="s">
        <v>2713</v>
      </c>
      <c r="C1373" s="1" t="s">
        <v>12</v>
      </c>
      <c r="D1373" s="16">
        <v>25.85</v>
      </c>
    </row>
    <row r="1374" spans="1:4" x14ac:dyDescent="0.2">
      <c r="A1374" s="1" t="s">
        <v>2714</v>
      </c>
      <c r="B1374" s="1" t="s">
        <v>2715</v>
      </c>
      <c r="C1374" s="1" t="s">
        <v>10</v>
      </c>
      <c r="D1374" s="16">
        <v>2695</v>
      </c>
    </row>
    <row r="1375" spans="1:4" x14ac:dyDescent="0.2">
      <c r="A1375" s="1" t="s">
        <v>2716</v>
      </c>
      <c r="B1375" s="1" t="s">
        <v>2717</v>
      </c>
      <c r="C1375" s="1" t="s">
        <v>12</v>
      </c>
      <c r="D1375" s="16">
        <v>16.5</v>
      </c>
    </row>
    <row r="1376" spans="1:4" x14ac:dyDescent="0.2">
      <c r="A1376" s="1" t="s">
        <v>2718</v>
      </c>
      <c r="B1376" s="1" t="s">
        <v>2719</v>
      </c>
      <c r="C1376" s="1" t="s">
        <v>21</v>
      </c>
      <c r="D1376" s="16">
        <v>50</v>
      </c>
    </row>
    <row r="1377" spans="1:4" x14ac:dyDescent="0.2">
      <c r="A1377" s="1"/>
      <c r="B1377" s="1"/>
      <c r="C1377" s="1"/>
      <c r="D1377" s="1"/>
    </row>
    <row r="1378" spans="1:4" x14ac:dyDescent="0.2">
      <c r="A1378" s="1"/>
      <c r="B1378" s="1"/>
      <c r="C1378" s="1"/>
      <c r="D1378" s="1"/>
    </row>
    <row r="1379" spans="1:4" x14ac:dyDescent="0.2">
      <c r="A1379" s="1"/>
      <c r="B1379" s="1"/>
      <c r="C1379" s="1"/>
      <c r="D1379" s="1"/>
    </row>
    <row r="1380" spans="1:4" x14ac:dyDescent="0.2">
      <c r="A1380" s="1"/>
      <c r="B1380" s="1"/>
      <c r="C1380" s="1"/>
      <c r="D1380" s="1"/>
    </row>
    <row r="1381" spans="1:4" x14ac:dyDescent="0.2">
      <c r="A1381" s="1"/>
      <c r="B1381" s="1"/>
      <c r="C1381" s="1"/>
      <c r="D1381" s="1"/>
    </row>
    <row r="1382" spans="1:4" x14ac:dyDescent="0.2">
      <c r="A1382" s="1"/>
      <c r="B1382" s="1"/>
      <c r="C1382" s="1"/>
      <c r="D1382" s="1"/>
    </row>
    <row r="1383" spans="1:4" x14ac:dyDescent="0.2">
      <c r="A1383" s="1"/>
      <c r="B1383" s="1"/>
      <c r="C1383" s="1"/>
      <c r="D1383" s="1"/>
    </row>
    <row r="1384" spans="1:4" x14ac:dyDescent="0.2">
      <c r="A1384" s="1"/>
      <c r="B1384" s="1"/>
      <c r="C1384" s="1"/>
      <c r="D1384" s="1"/>
    </row>
    <row r="1385" spans="1:4" x14ac:dyDescent="0.2">
      <c r="A1385" s="1"/>
      <c r="B1385" s="1"/>
      <c r="C1385" s="1"/>
      <c r="D1385" s="1"/>
    </row>
    <row r="1386" spans="1:4" x14ac:dyDescent="0.2">
      <c r="A1386" s="1"/>
      <c r="B1386" s="1"/>
      <c r="C1386" s="1"/>
      <c r="D1386" s="1"/>
    </row>
    <row r="1387" spans="1:4" x14ac:dyDescent="0.2">
      <c r="A1387" s="1"/>
      <c r="B1387" s="1"/>
      <c r="C1387" s="1"/>
      <c r="D1387" s="1"/>
    </row>
    <row r="1388" spans="1:4" x14ac:dyDescent="0.2">
      <c r="A1388" s="1"/>
      <c r="B1388" s="1"/>
      <c r="C1388" s="1"/>
      <c r="D1388" s="1"/>
    </row>
    <row r="1389" spans="1:4" x14ac:dyDescent="0.2">
      <c r="A1389" s="1"/>
      <c r="B1389" s="1"/>
      <c r="C1389" s="1"/>
      <c r="D1389" s="1"/>
    </row>
    <row r="1390" spans="1:4" x14ac:dyDescent="0.2">
      <c r="A1390" s="1"/>
      <c r="B1390" s="1"/>
      <c r="C1390" s="1"/>
      <c r="D1390" s="1"/>
    </row>
    <row r="1391" spans="1:4" x14ac:dyDescent="0.2">
      <c r="A1391" s="1"/>
      <c r="B1391" s="1"/>
      <c r="C1391" s="1"/>
      <c r="D1391" s="1"/>
    </row>
    <row r="1392" spans="1:4" x14ac:dyDescent="0.2">
      <c r="A1392" s="1"/>
      <c r="B1392" s="1"/>
      <c r="C1392" s="1"/>
      <c r="D1392" s="1"/>
    </row>
    <row r="1393" spans="1:4" x14ac:dyDescent="0.2">
      <c r="A1393" s="1"/>
      <c r="B1393" s="1"/>
      <c r="C1393" s="1"/>
      <c r="D1393" s="1"/>
    </row>
    <row r="1394" spans="1:4" x14ac:dyDescent="0.2">
      <c r="A1394" s="1"/>
      <c r="B1394" s="1"/>
      <c r="C1394" s="1"/>
      <c r="D1394" s="1"/>
    </row>
    <row r="1395" spans="1:4" x14ac:dyDescent="0.2">
      <c r="A1395" s="1"/>
      <c r="B1395" s="1"/>
      <c r="C1395" s="1"/>
      <c r="D1395" s="1"/>
    </row>
    <row r="1396" spans="1:4" x14ac:dyDescent="0.2">
      <c r="A1396" s="1"/>
      <c r="B1396" s="1"/>
      <c r="C1396" s="1"/>
      <c r="D1396" s="1"/>
    </row>
    <row r="1397" spans="1:4" x14ac:dyDescent="0.2">
      <c r="A1397" s="1"/>
      <c r="B1397" s="1"/>
      <c r="C1397" s="1"/>
      <c r="D1397" s="1"/>
    </row>
    <row r="1398" spans="1:4" x14ac:dyDescent="0.2">
      <c r="A1398" s="1"/>
      <c r="B1398" s="1"/>
      <c r="C1398" s="1"/>
      <c r="D1398" s="1"/>
    </row>
    <row r="1399" spans="1:4" x14ac:dyDescent="0.2">
      <c r="A1399" s="1"/>
      <c r="B1399" s="1"/>
      <c r="C1399" s="1"/>
      <c r="D1399" s="1"/>
    </row>
    <row r="1400" spans="1:4" x14ac:dyDescent="0.2">
      <c r="A1400" s="1"/>
      <c r="B1400" s="1"/>
      <c r="C1400" s="1"/>
      <c r="D1400" s="1"/>
    </row>
    <row r="1401" spans="1:4" x14ac:dyDescent="0.2">
      <c r="A1401" s="1"/>
      <c r="B1401" s="1"/>
      <c r="C1401" s="1"/>
      <c r="D1401" s="1"/>
    </row>
    <row r="1402" spans="1:4" x14ac:dyDescent="0.2">
      <c r="A1402" s="1"/>
      <c r="B1402" s="1"/>
      <c r="C1402" s="1"/>
      <c r="D1402" s="1"/>
    </row>
    <row r="1403" spans="1:4" x14ac:dyDescent="0.2">
      <c r="A1403" s="1"/>
      <c r="B1403" s="1"/>
      <c r="C1403" s="1"/>
      <c r="D1403" s="1"/>
    </row>
    <row r="1404" spans="1:4" x14ac:dyDescent="0.2">
      <c r="A1404" s="1"/>
      <c r="B1404" s="1"/>
      <c r="C1404" s="1"/>
      <c r="D1404" s="1"/>
    </row>
    <row r="1405" spans="1:4" x14ac:dyDescent="0.2">
      <c r="A1405" s="1"/>
      <c r="B1405" s="1"/>
      <c r="C1405" s="1"/>
      <c r="D1405" s="1"/>
    </row>
    <row r="1406" spans="1:4" x14ac:dyDescent="0.2">
      <c r="A1406" s="1"/>
      <c r="B1406" s="1"/>
      <c r="C1406" s="1"/>
      <c r="D1406" s="1"/>
    </row>
    <row r="1407" spans="1:4" x14ac:dyDescent="0.2">
      <c r="A1407" s="1"/>
      <c r="B1407" s="1"/>
      <c r="C1407" s="1"/>
      <c r="D1407" s="1"/>
    </row>
    <row r="1408" spans="1:4" x14ac:dyDescent="0.2">
      <c r="A1408" s="1"/>
      <c r="B1408" s="1"/>
      <c r="C1408" s="1"/>
      <c r="D1408" s="1"/>
    </row>
    <row r="1409" spans="1:4" x14ac:dyDescent="0.2">
      <c r="A1409" s="1"/>
      <c r="B1409" s="1"/>
      <c r="C1409" s="1"/>
      <c r="D1409" s="1"/>
    </row>
    <row r="1410" spans="1:4" x14ac:dyDescent="0.2">
      <c r="A1410" s="1"/>
      <c r="B1410" s="1"/>
      <c r="C1410" s="1"/>
      <c r="D1410" s="1"/>
    </row>
    <row r="1411" spans="1:4" x14ac:dyDescent="0.2">
      <c r="A1411" s="1"/>
      <c r="B1411" s="1"/>
      <c r="C1411" s="1"/>
      <c r="D1411" s="1"/>
    </row>
    <row r="1412" spans="1:4" x14ac:dyDescent="0.2">
      <c r="A1412" s="1"/>
      <c r="B1412" s="1"/>
      <c r="C1412" s="1"/>
      <c r="D1412" s="1"/>
    </row>
    <row r="1413" spans="1:4" x14ac:dyDescent="0.2">
      <c r="A1413" s="1"/>
      <c r="B1413" s="1"/>
      <c r="C1413" s="1"/>
      <c r="D1413" s="1"/>
    </row>
    <row r="1414" spans="1:4" x14ac:dyDescent="0.2">
      <c r="A1414" s="1"/>
      <c r="B1414" s="1"/>
      <c r="C1414" s="1"/>
      <c r="D1414" s="1"/>
    </row>
    <row r="1415" spans="1:4" x14ac:dyDescent="0.2">
      <c r="A1415" s="1"/>
      <c r="B1415" s="1"/>
      <c r="C1415" s="1"/>
      <c r="D1415" s="1"/>
    </row>
    <row r="1416" spans="1:4" x14ac:dyDescent="0.2">
      <c r="A1416" s="1"/>
      <c r="B1416" s="1"/>
      <c r="C1416" s="1"/>
      <c r="D1416" s="1"/>
    </row>
    <row r="1417" spans="1:4" x14ac:dyDescent="0.2">
      <c r="A1417" s="1"/>
      <c r="B1417" s="1"/>
      <c r="C1417" s="1"/>
      <c r="D1417" s="1"/>
    </row>
    <row r="1418" spans="1:4" x14ac:dyDescent="0.2">
      <c r="A1418" s="1"/>
      <c r="B1418" s="1"/>
      <c r="C1418" s="1"/>
      <c r="D1418" s="1"/>
    </row>
    <row r="1419" spans="1:4" x14ac:dyDescent="0.2">
      <c r="A1419" s="1"/>
      <c r="B1419" s="1"/>
      <c r="C1419" s="1"/>
      <c r="D1419" s="1"/>
    </row>
    <row r="1420" spans="1:4" x14ac:dyDescent="0.2">
      <c r="A1420" s="1"/>
      <c r="B1420" s="1"/>
      <c r="C1420" s="1"/>
      <c r="D1420" s="1"/>
    </row>
    <row r="1421" spans="1:4" x14ac:dyDescent="0.2">
      <c r="A1421" s="1"/>
      <c r="B1421" s="1"/>
      <c r="C1421" s="1"/>
      <c r="D1421" s="1"/>
    </row>
    <row r="1422" spans="1:4" x14ac:dyDescent="0.2">
      <c r="A1422" s="1"/>
      <c r="B1422" s="1"/>
      <c r="C1422" s="1"/>
      <c r="D1422" s="1"/>
    </row>
    <row r="1423" spans="1:4" x14ac:dyDescent="0.2">
      <c r="A1423" s="1"/>
      <c r="B1423" s="1"/>
      <c r="C1423" s="1"/>
      <c r="D1423" s="1"/>
    </row>
    <row r="1424" spans="1:4" x14ac:dyDescent="0.2">
      <c r="A1424" s="1"/>
      <c r="B1424" s="1"/>
      <c r="C1424" s="1"/>
      <c r="D1424" s="1"/>
    </row>
    <row r="1425" spans="1:4" x14ac:dyDescent="0.2">
      <c r="A1425" s="1"/>
      <c r="B1425" s="1"/>
      <c r="C1425" s="1"/>
      <c r="D1425" s="1"/>
    </row>
    <row r="1426" spans="1:4" x14ac:dyDescent="0.2">
      <c r="A1426" s="1"/>
      <c r="B1426" s="1"/>
      <c r="C1426" s="1"/>
      <c r="D1426" s="1"/>
    </row>
    <row r="1427" spans="1:4" x14ac:dyDescent="0.2">
      <c r="A1427" s="1"/>
      <c r="B1427" s="1"/>
      <c r="C1427" s="1"/>
      <c r="D1427" s="1"/>
    </row>
    <row r="1428" spans="1:4" x14ac:dyDescent="0.2">
      <c r="A1428" s="1"/>
      <c r="B1428" s="1"/>
      <c r="C1428" s="1"/>
      <c r="D1428" s="5"/>
    </row>
    <row r="1429" spans="1:4" x14ac:dyDescent="0.2">
      <c r="A1429" s="1"/>
      <c r="B1429" s="1"/>
      <c r="C1429" s="1"/>
      <c r="D1429" s="1"/>
    </row>
    <row r="1430" spans="1:4" x14ac:dyDescent="0.2">
      <c r="A1430" s="1"/>
      <c r="B1430" s="1"/>
      <c r="C1430" s="1"/>
      <c r="D1430" s="1"/>
    </row>
    <row r="1431" spans="1:4" x14ac:dyDescent="0.2">
      <c r="A1431" s="1"/>
      <c r="B1431" s="1"/>
      <c r="C1431" s="1"/>
      <c r="D1431" s="1"/>
    </row>
    <row r="1432" spans="1:4" x14ac:dyDescent="0.2">
      <c r="A1432" s="1"/>
      <c r="B1432" s="1"/>
      <c r="C1432" s="1"/>
      <c r="D1432" s="1"/>
    </row>
    <row r="1433" spans="1:4" x14ac:dyDescent="0.2">
      <c r="A1433" s="1"/>
      <c r="B1433" s="1"/>
      <c r="C1433" s="1"/>
      <c r="D1433" s="1"/>
    </row>
    <row r="1434" spans="1:4" x14ac:dyDescent="0.2">
      <c r="A1434" s="1"/>
      <c r="B1434" s="1"/>
      <c r="C1434" s="1"/>
      <c r="D1434" s="1"/>
    </row>
    <row r="1435" spans="1:4" x14ac:dyDescent="0.2">
      <c r="A1435" s="1"/>
      <c r="B1435" s="1"/>
      <c r="C1435" s="1"/>
      <c r="D1435" s="1"/>
    </row>
    <row r="1436" spans="1:4" x14ac:dyDescent="0.2">
      <c r="A1436" s="1"/>
      <c r="B1436" s="1"/>
      <c r="C1436" s="1"/>
      <c r="D1436" s="1"/>
    </row>
    <row r="1437" spans="1:4" x14ac:dyDescent="0.2">
      <c r="A1437" s="1"/>
      <c r="B1437" s="1"/>
      <c r="C1437" s="1"/>
      <c r="D1437" s="1"/>
    </row>
    <row r="1438" spans="1:4" x14ac:dyDescent="0.2">
      <c r="A1438" s="1"/>
      <c r="B1438" s="1"/>
      <c r="C1438" s="1"/>
      <c r="D1438" s="1"/>
    </row>
    <row r="1439" spans="1:4" x14ac:dyDescent="0.2">
      <c r="A1439" s="1"/>
      <c r="B1439" s="1"/>
      <c r="C1439" s="1"/>
      <c r="D1439" s="1"/>
    </row>
    <row r="1440" spans="1:4" x14ac:dyDescent="0.2">
      <c r="A1440" s="1"/>
      <c r="B1440" s="1"/>
      <c r="C1440" s="1"/>
      <c r="D1440" s="1"/>
    </row>
    <row r="1441" spans="1:4" x14ac:dyDescent="0.2">
      <c r="A1441" s="1"/>
      <c r="B1441" s="1"/>
      <c r="C1441" s="1"/>
      <c r="D1441" s="1"/>
    </row>
    <row r="1442" spans="1:4" x14ac:dyDescent="0.2">
      <c r="A1442" s="1"/>
      <c r="B1442" s="1"/>
      <c r="C1442" s="1"/>
      <c r="D1442" s="1"/>
    </row>
    <row r="1443" spans="1:4" x14ac:dyDescent="0.2">
      <c r="A1443" s="1"/>
      <c r="B1443" s="1"/>
      <c r="C1443" s="1"/>
      <c r="D1443" s="1"/>
    </row>
    <row r="1444" spans="1:4" x14ac:dyDescent="0.2">
      <c r="A1444" s="1"/>
      <c r="B1444" s="1"/>
      <c r="C1444" s="1"/>
      <c r="D1444" s="1"/>
    </row>
    <row r="1445" spans="1:4" x14ac:dyDescent="0.2">
      <c r="A1445" s="1"/>
      <c r="B1445" s="1"/>
      <c r="C1445" s="1"/>
      <c r="D1445" s="1"/>
    </row>
    <row r="1446" spans="1:4" x14ac:dyDescent="0.2">
      <c r="A1446" s="1"/>
      <c r="B1446" s="1"/>
      <c r="C1446" s="1"/>
      <c r="D1446" s="1"/>
    </row>
    <row r="1447" spans="1:4" x14ac:dyDescent="0.2">
      <c r="A1447" s="1"/>
      <c r="B1447" s="1"/>
      <c r="C1447" s="1"/>
      <c r="D1447" s="1"/>
    </row>
    <row r="1448" spans="1:4" x14ac:dyDescent="0.2">
      <c r="A1448" s="1"/>
      <c r="B1448" s="1"/>
      <c r="C1448" s="1"/>
      <c r="D1448" s="1"/>
    </row>
    <row r="1449" spans="1:4" x14ac:dyDescent="0.2">
      <c r="A1449" s="1"/>
      <c r="B1449" s="1"/>
      <c r="C1449" s="1"/>
      <c r="D1449" s="1"/>
    </row>
    <row r="1450" spans="1:4" x14ac:dyDescent="0.2">
      <c r="A1450" s="1"/>
      <c r="B1450" s="1"/>
      <c r="C1450" s="1"/>
      <c r="D1450" s="1"/>
    </row>
    <row r="1451" spans="1:4" x14ac:dyDescent="0.2">
      <c r="A1451" s="1"/>
      <c r="B1451" s="1"/>
      <c r="C1451" s="1"/>
      <c r="D1451" s="1"/>
    </row>
    <row r="1452" spans="1:4" x14ac:dyDescent="0.2">
      <c r="A1452" s="1"/>
      <c r="B1452" s="1"/>
      <c r="C1452" s="1"/>
      <c r="D1452" s="1"/>
    </row>
    <row r="1453" spans="1:4" x14ac:dyDescent="0.2">
      <c r="A1453" s="1"/>
      <c r="B1453" s="1"/>
      <c r="C1453" s="1"/>
      <c r="D1453" s="1"/>
    </row>
    <row r="1454" spans="1:4" x14ac:dyDescent="0.2">
      <c r="A1454" s="1"/>
      <c r="B1454" s="1"/>
      <c r="C1454" s="1"/>
      <c r="D1454" s="1"/>
    </row>
    <row r="1455" spans="1:4" x14ac:dyDescent="0.2">
      <c r="A1455" s="1"/>
      <c r="B1455" s="1"/>
      <c r="C1455" s="1"/>
      <c r="D1455" s="1"/>
    </row>
    <row r="1456" spans="1:4" x14ac:dyDescent="0.2">
      <c r="A1456" s="1"/>
      <c r="B1456" s="1"/>
      <c r="C1456" s="1"/>
      <c r="D1456" s="1"/>
    </row>
    <row r="1457" spans="1:4" x14ac:dyDescent="0.2">
      <c r="A1457" s="1"/>
      <c r="B1457" s="6"/>
      <c r="C1457" s="1"/>
      <c r="D1457" s="1"/>
    </row>
    <row r="1458" spans="1:4" ht="32.25" customHeight="1" x14ac:dyDescent="0.2">
      <c r="A1458" s="1"/>
      <c r="B1458" s="7"/>
      <c r="C1458" s="1"/>
      <c r="D1458" s="1"/>
    </row>
    <row r="1459" spans="1:4" x14ac:dyDescent="0.2">
      <c r="A1459" s="1"/>
      <c r="B1459" s="1"/>
      <c r="C1459" s="1"/>
      <c r="D1459" s="1"/>
    </row>
    <row r="1460" spans="1:4" x14ac:dyDescent="0.2">
      <c r="A1460" s="1"/>
      <c r="B1460" s="1"/>
      <c r="C1460" s="1"/>
      <c r="D1460" s="1"/>
    </row>
    <row r="1461" spans="1:4" x14ac:dyDescent="0.2">
      <c r="A1461" s="1"/>
      <c r="B1461" s="1"/>
      <c r="C1461" s="1"/>
      <c r="D1461" s="1"/>
    </row>
    <row r="1462" spans="1:4" x14ac:dyDescent="0.2">
      <c r="A1462" s="1"/>
      <c r="B1462" s="1"/>
      <c r="C1462" s="1"/>
      <c r="D1462" s="1"/>
    </row>
    <row r="1463" spans="1:4" x14ac:dyDescent="0.2">
      <c r="A1463" s="1"/>
      <c r="B1463" s="1"/>
      <c r="C1463" s="1"/>
      <c r="D1463" s="1"/>
    </row>
    <row r="1464" spans="1:4" x14ac:dyDescent="0.2">
      <c r="A1464" s="1"/>
      <c r="B1464" s="1"/>
      <c r="C1464" s="1"/>
      <c r="D1464" s="1"/>
    </row>
    <row r="1465" spans="1:4" x14ac:dyDescent="0.2">
      <c r="A1465" s="1"/>
      <c r="B1465" s="1"/>
      <c r="C1465" s="1"/>
      <c r="D1465" s="1"/>
    </row>
    <row r="1466" spans="1:4" x14ac:dyDescent="0.2">
      <c r="A1466" s="1"/>
      <c r="B1466" s="1"/>
      <c r="C1466" s="1"/>
      <c r="D1466" s="1"/>
    </row>
    <row r="1467" spans="1:4" x14ac:dyDescent="0.2">
      <c r="A1467" s="1"/>
      <c r="B1467" s="1"/>
      <c r="C1467" s="1"/>
      <c r="D1467" s="1"/>
    </row>
    <row r="1468" spans="1:4" x14ac:dyDescent="0.2">
      <c r="A1468" s="1"/>
      <c r="B1468" s="1"/>
      <c r="C1468" s="1"/>
      <c r="D1468" s="1"/>
    </row>
    <row r="1469" spans="1:4" x14ac:dyDescent="0.2">
      <c r="A1469" s="1"/>
      <c r="B1469" s="1"/>
      <c r="C1469" s="1"/>
      <c r="D1469" s="1"/>
    </row>
    <row r="1470" spans="1:4" x14ac:dyDescent="0.2">
      <c r="A1470" s="1"/>
      <c r="B1470" s="1"/>
      <c r="C1470" s="1"/>
      <c r="D1470" s="1"/>
    </row>
    <row r="1471" spans="1:4" x14ac:dyDescent="0.2">
      <c r="A1471" s="1"/>
      <c r="B1471" s="1"/>
      <c r="C1471" s="1"/>
      <c r="D1471" s="3"/>
    </row>
    <row r="1472" spans="1:4" x14ac:dyDescent="0.2">
      <c r="A1472" s="1"/>
      <c r="B1472" s="1"/>
      <c r="C1472" s="1"/>
      <c r="D1472" s="1"/>
    </row>
    <row r="1473" spans="1:4" x14ac:dyDescent="0.2">
      <c r="A1473" s="1"/>
      <c r="B1473" s="1"/>
      <c r="C1473" s="1"/>
      <c r="D1473" s="1"/>
    </row>
    <row r="1474" spans="1:4" x14ac:dyDescent="0.2">
      <c r="A1474" s="1"/>
      <c r="B1474" s="1"/>
      <c r="C1474" s="1"/>
      <c r="D1474" s="1"/>
    </row>
    <row r="1475" spans="1:4" x14ac:dyDescent="0.2">
      <c r="A1475" s="1"/>
      <c r="B1475" s="1"/>
      <c r="C1475" s="1"/>
      <c r="D1475" s="1"/>
    </row>
    <row r="1476" spans="1:4" x14ac:dyDescent="0.2">
      <c r="A1476" s="1"/>
      <c r="B1476" s="1"/>
      <c r="C1476" s="1"/>
      <c r="D1476" s="1"/>
    </row>
    <row r="1477" spans="1:4" x14ac:dyDescent="0.2">
      <c r="A1477" s="1"/>
      <c r="B1477" s="1"/>
      <c r="C1477" s="1"/>
      <c r="D1477" s="1"/>
    </row>
    <row r="1478" spans="1:4" x14ac:dyDescent="0.2">
      <c r="A1478" s="1"/>
      <c r="B1478" s="1"/>
      <c r="C1478" s="1"/>
      <c r="D1478" s="1"/>
    </row>
    <row r="1479" spans="1:4" x14ac:dyDescent="0.2">
      <c r="A1479" s="1"/>
      <c r="B1479" s="1"/>
      <c r="C1479" s="1"/>
      <c r="D1479" s="1"/>
    </row>
    <row r="1480" spans="1:4" x14ac:dyDescent="0.2">
      <c r="A1480" s="1"/>
      <c r="B1480" s="1"/>
      <c r="C1480" s="1"/>
      <c r="D1480" s="1"/>
    </row>
    <row r="1481" spans="1:4" x14ac:dyDescent="0.2">
      <c r="A1481" s="1"/>
      <c r="B1481" s="1"/>
      <c r="C1481" s="1"/>
      <c r="D1481" s="1"/>
    </row>
    <row r="1482" spans="1:4" x14ac:dyDescent="0.2">
      <c r="A1482" s="1"/>
      <c r="B1482" s="1"/>
      <c r="C1482" s="1"/>
      <c r="D1482" s="1"/>
    </row>
    <row r="1483" spans="1:4" x14ac:dyDescent="0.2">
      <c r="A1483" s="1"/>
      <c r="B1483" s="1"/>
      <c r="C1483" s="1"/>
      <c r="D1483" s="1"/>
    </row>
    <row r="1484" spans="1:4" x14ac:dyDescent="0.2">
      <c r="A1484" s="1"/>
      <c r="B1484" s="1"/>
      <c r="C1484" s="1"/>
      <c r="D1484" s="1"/>
    </row>
    <row r="1485" spans="1:4" x14ac:dyDescent="0.2">
      <c r="A1485" s="1"/>
      <c r="B1485" s="1"/>
      <c r="C1485" s="1"/>
      <c r="D1485" s="1"/>
    </row>
    <row r="1486" spans="1:4" x14ac:dyDescent="0.2">
      <c r="A1486" s="1"/>
      <c r="B1486" s="1"/>
      <c r="C1486" s="1"/>
      <c r="D1486" s="1"/>
    </row>
    <row r="1487" spans="1:4" x14ac:dyDescent="0.2">
      <c r="A1487" s="1"/>
      <c r="B1487" s="1"/>
      <c r="C1487" s="1"/>
      <c r="D1487" s="1"/>
    </row>
    <row r="1488" spans="1:4" x14ac:dyDescent="0.2">
      <c r="A1488" s="1"/>
      <c r="B1488" s="1"/>
      <c r="C1488" s="1"/>
      <c r="D1488" s="1"/>
    </row>
    <row r="1489" spans="1:4" x14ac:dyDescent="0.2">
      <c r="A1489" s="1"/>
      <c r="B1489" s="1"/>
      <c r="C1489" s="1"/>
      <c r="D1489" s="1"/>
    </row>
    <row r="1490" spans="1:4" x14ac:dyDescent="0.2">
      <c r="A1490" s="1"/>
      <c r="B1490" s="1"/>
      <c r="C1490" s="1"/>
      <c r="D1490" s="1"/>
    </row>
    <row r="1491" spans="1:4" x14ac:dyDescent="0.2">
      <c r="A1491" s="1"/>
      <c r="B1491" s="1"/>
      <c r="C1491" s="1"/>
      <c r="D1491" s="1"/>
    </row>
    <row r="1492" spans="1:4" x14ac:dyDescent="0.2">
      <c r="A1492" s="1"/>
      <c r="B1492" s="1"/>
      <c r="C1492" s="1"/>
      <c r="D1492" s="1"/>
    </row>
    <row r="1493" spans="1:4" x14ac:dyDescent="0.2">
      <c r="A1493" s="1"/>
      <c r="B1493" s="1"/>
      <c r="C1493" s="1"/>
      <c r="D1493" s="1"/>
    </row>
    <row r="1494" spans="1:4" x14ac:dyDescent="0.2">
      <c r="A1494" s="1"/>
      <c r="B1494" s="1"/>
      <c r="C1494" s="1"/>
      <c r="D1494" s="1"/>
    </row>
    <row r="1495" spans="1:4" x14ac:dyDescent="0.2">
      <c r="A1495" s="1"/>
      <c r="B1495" s="1"/>
      <c r="C1495" s="1"/>
      <c r="D1495" s="1"/>
    </row>
    <row r="1496" spans="1:4" x14ac:dyDescent="0.2">
      <c r="A1496" s="1"/>
      <c r="B1496" s="1"/>
      <c r="C1496" s="1"/>
      <c r="D1496" s="1"/>
    </row>
    <row r="1497" spans="1:4" x14ac:dyDescent="0.2">
      <c r="A1497" s="1"/>
      <c r="B1497" s="1"/>
      <c r="C1497" s="1"/>
      <c r="D1497" s="1"/>
    </row>
    <row r="1498" spans="1:4" x14ac:dyDescent="0.2">
      <c r="A1498" s="1"/>
      <c r="B1498" s="1"/>
      <c r="C1498" s="1"/>
      <c r="D1498" s="1"/>
    </row>
    <row r="1499" spans="1:4" x14ac:dyDescent="0.2">
      <c r="A1499" s="1"/>
      <c r="B1499" s="1"/>
      <c r="C1499" s="1"/>
      <c r="D1499" s="1"/>
    </row>
    <row r="1500" spans="1:4" x14ac:dyDescent="0.2">
      <c r="A1500" s="1"/>
      <c r="B1500" s="1"/>
      <c r="C1500" s="1"/>
      <c r="D1500" s="1"/>
    </row>
    <row r="1501" spans="1:4" x14ac:dyDescent="0.2">
      <c r="A1501" s="1"/>
      <c r="B1501" s="1"/>
      <c r="C1501" s="1"/>
      <c r="D1501" s="1"/>
    </row>
    <row r="1502" spans="1:4" x14ac:dyDescent="0.2">
      <c r="A1502" s="1"/>
      <c r="B1502" s="1"/>
      <c r="C1502" s="1"/>
      <c r="D1502" s="1"/>
    </row>
    <row r="1503" spans="1:4" x14ac:dyDescent="0.2">
      <c r="A1503" s="1"/>
      <c r="B1503" s="1"/>
      <c r="C1503" s="1"/>
      <c r="D1503" s="1"/>
    </row>
    <row r="1504" spans="1:4" x14ac:dyDescent="0.2">
      <c r="A1504" s="1"/>
      <c r="B1504" s="1"/>
      <c r="C1504" s="1"/>
      <c r="D1504" s="1"/>
    </row>
    <row r="1505" spans="1:4" x14ac:dyDescent="0.2">
      <c r="A1505" s="1"/>
      <c r="B1505" s="1"/>
      <c r="C1505" s="1"/>
      <c r="D1505" s="1"/>
    </row>
    <row r="1506" spans="1:4" x14ac:dyDescent="0.2">
      <c r="A1506" s="1"/>
      <c r="B1506" s="1"/>
      <c r="C1506" s="1"/>
      <c r="D1506" s="1"/>
    </row>
    <row r="1507" spans="1:4" x14ac:dyDescent="0.2">
      <c r="A1507" s="1"/>
      <c r="B1507" s="1"/>
      <c r="C1507" s="1"/>
      <c r="D1507" s="1"/>
    </row>
    <row r="1508" spans="1:4" x14ac:dyDescent="0.2">
      <c r="A1508" s="1"/>
      <c r="B1508" s="1"/>
      <c r="C1508" s="1"/>
      <c r="D1508" s="1"/>
    </row>
    <row r="1509" spans="1:4" x14ac:dyDescent="0.2">
      <c r="A1509" s="1"/>
      <c r="B1509" s="1"/>
      <c r="C1509" s="1"/>
      <c r="D1509" s="1"/>
    </row>
    <row r="1510" spans="1:4" x14ac:dyDescent="0.2">
      <c r="A1510" s="1"/>
      <c r="B1510" s="1"/>
      <c r="C1510" s="1"/>
      <c r="D1510" s="1"/>
    </row>
    <row r="1511" spans="1:4" x14ac:dyDescent="0.2">
      <c r="A1511" s="1"/>
      <c r="B1511" s="1"/>
      <c r="C1511" s="1"/>
      <c r="D1511" s="1"/>
    </row>
    <row r="1512" spans="1:4" x14ac:dyDescent="0.2">
      <c r="A1512" s="1"/>
      <c r="B1512" s="1"/>
      <c r="C1512" s="1"/>
      <c r="D1512" s="1"/>
    </row>
    <row r="1513" spans="1:4" x14ac:dyDescent="0.2">
      <c r="A1513" s="1"/>
      <c r="B1513" s="1"/>
      <c r="C1513" s="1"/>
      <c r="D1513" s="1"/>
    </row>
    <row r="1514" spans="1:4" x14ac:dyDescent="0.2">
      <c r="A1514" s="1"/>
      <c r="B1514" s="1"/>
      <c r="C1514" s="1"/>
      <c r="D1514" s="1"/>
    </row>
    <row r="1515" spans="1:4" x14ac:dyDescent="0.2">
      <c r="A1515" s="1"/>
      <c r="B1515" s="1"/>
      <c r="C1515" s="1"/>
      <c r="D1515" s="1"/>
    </row>
    <row r="1516" spans="1:4" x14ac:dyDescent="0.2">
      <c r="A1516" s="1"/>
      <c r="B1516" s="1"/>
      <c r="C1516" s="1"/>
      <c r="D1516" s="1"/>
    </row>
    <row r="1517" spans="1:4" x14ac:dyDescent="0.2">
      <c r="A1517" s="1"/>
      <c r="B1517" s="1"/>
      <c r="C1517" s="1"/>
      <c r="D1517" s="1"/>
    </row>
    <row r="1518" spans="1:4" x14ac:dyDescent="0.2">
      <c r="A1518" s="1"/>
      <c r="B1518" s="1"/>
      <c r="C1518" s="1"/>
      <c r="D1518" s="1"/>
    </row>
    <row r="1519" spans="1:4" x14ac:dyDescent="0.2">
      <c r="A1519" s="1"/>
      <c r="B1519" s="1"/>
      <c r="C1519" s="1"/>
      <c r="D1519" s="1"/>
    </row>
    <row r="1520" spans="1:4" x14ac:dyDescent="0.2">
      <c r="A1520" s="1"/>
      <c r="B1520" s="1"/>
      <c r="C1520" s="1"/>
      <c r="D1520" s="1"/>
    </row>
    <row r="1521" spans="1:4" x14ac:dyDescent="0.2">
      <c r="A1521" s="1"/>
      <c r="B1521" s="1"/>
      <c r="C1521" s="1"/>
      <c r="D1521" s="1"/>
    </row>
    <row r="1522" spans="1:4" x14ac:dyDescent="0.2">
      <c r="A1522" s="1"/>
      <c r="B1522" s="1"/>
      <c r="C1522" s="1"/>
      <c r="D1522" s="1"/>
    </row>
    <row r="1523" spans="1:4" x14ac:dyDescent="0.2">
      <c r="A1523" s="1"/>
      <c r="B1523" s="1"/>
      <c r="C1523" s="1"/>
      <c r="D1523" s="1"/>
    </row>
    <row r="1524" spans="1:4" x14ac:dyDescent="0.2">
      <c r="A1524" s="1"/>
      <c r="B1524" s="1"/>
      <c r="C1524" s="1"/>
      <c r="D1524" s="1"/>
    </row>
    <row r="1525" spans="1:4" x14ac:dyDescent="0.2">
      <c r="A1525" s="8"/>
      <c r="B1525" s="8"/>
      <c r="C1525" s="8"/>
      <c r="D1525" s="1"/>
    </row>
    <row r="1526" spans="1:4" x14ac:dyDescent="0.2">
      <c r="A1526" s="9"/>
      <c r="B1526" s="9"/>
      <c r="C1526" s="9"/>
      <c r="D1526" s="1"/>
    </row>
    <row r="1527" spans="1:4" x14ac:dyDescent="0.2">
      <c r="A1527" s="10"/>
      <c r="B1527" s="10"/>
      <c r="C1527" s="10"/>
      <c r="D1527" s="1"/>
    </row>
    <row r="1528" spans="1:4" x14ac:dyDescent="0.2">
      <c r="A1528" s="11"/>
      <c r="B1528" s="11"/>
      <c r="C1528" s="11"/>
      <c r="D1528" s="1"/>
    </row>
    <row r="1529" spans="1:4" x14ac:dyDescent="0.2">
      <c r="A1529" s="1"/>
      <c r="B1529" s="1"/>
      <c r="C1529" s="1"/>
      <c r="D1529" s="1"/>
    </row>
    <row r="1530" spans="1:4" x14ac:dyDescent="0.2">
      <c r="A1530" s="1"/>
      <c r="B1530" s="1"/>
      <c r="C1530" s="1"/>
      <c r="D1530" s="1"/>
    </row>
    <row r="1531" spans="1:4" x14ac:dyDescent="0.2">
      <c r="A1531" s="1"/>
      <c r="B1531" s="1"/>
      <c r="C1531" s="1"/>
      <c r="D1531" s="1"/>
    </row>
    <row r="1532" spans="1:4" x14ac:dyDescent="0.2">
      <c r="A1532" s="1"/>
      <c r="B1532" s="1"/>
      <c r="C1532" s="1"/>
      <c r="D1532" s="1"/>
    </row>
    <row r="1533" spans="1:4" x14ac:dyDescent="0.2">
      <c r="A1533" s="1"/>
      <c r="B1533" s="1"/>
      <c r="C1533" s="1"/>
      <c r="D1533" s="1"/>
    </row>
    <row r="1534" spans="1:4" x14ac:dyDescent="0.2">
      <c r="A1534" s="1"/>
      <c r="B1534" s="1"/>
      <c r="C1534" s="1"/>
      <c r="D1534" s="1"/>
    </row>
    <row r="1535" spans="1:4" x14ac:dyDescent="0.2">
      <c r="A1535" s="1"/>
      <c r="B1535" s="1"/>
      <c r="C1535" s="1"/>
      <c r="D1535" s="1"/>
    </row>
    <row r="1536" spans="1:4" x14ac:dyDescent="0.2">
      <c r="A1536" s="1"/>
      <c r="B1536" s="1"/>
      <c r="C1536" s="1"/>
      <c r="D1536" s="1"/>
    </row>
    <row r="1537" spans="1:4" x14ac:dyDescent="0.2">
      <c r="A1537" s="1"/>
      <c r="B1537" s="1"/>
      <c r="C1537" s="1"/>
      <c r="D1537" s="1"/>
    </row>
    <row r="1538" spans="1:4" x14ac:dyDescent="0.2">
      <c r="A1538" s="1"/>
      <c r="B1538" s="1"/>
      <c r="C1538" s="1"/>
      <c r="D1538" s="1"/>
    </row>
    <row r="1539" spans="1:4" x14ac:dyDescent="0.2">
      <c r="A1539" s="1"/>
      <c r="B1539" s="1"/>
      <c r="C1539" s="1"/>
      <c r="D1539" s="1"/>
    </row>
    <row r="1540" spans="1:4" x14ac:dyDescent="0.2">
      <c r="A1540" s="1"/>
      <c r="B1540" s="1"/>
      <c r="C1540" s="1"/>
      <c r="D1540" s="1"/>
    </row>
    <row r="1541" spans="1:4" x14ac:dyDescent="0.2">
      <c r="A1541" s="1"/>
      <c r="B1541" s="1"/>
      <c r="C1541" s="1"/>
      <c r="D1541" s="1"/>
    </row>
    <row r="1542" spans="1:4" x14ac:dyDescent="0.2">
      <c r="A1542" s="1"/>
      <c r="B1542" s="1"/>
      <c r="C1542" s="1"/>
      <c r="D1542" s="1"/>
    </row>
    <row r="1543" spans="1:4" x14ac:dyDescent="0.2">
      <c r="A1543" s="1"/>
      <c r="B1543" s="1"/>
      <c r="C1543" s="1"/>
      <c r="D1543" s="1"/>
    </row>
    <row r="1544" spans="1:4" x14ac:dyDescent="0.2">
      <c r="A1544" s="1"/>
      <c r="B1544" s="1"/>
      <c r="C1544" s="1"/>
      <c r="D1544" s="1"/>
    </row>
    <row r="1545" spans="1:4" x14ac:dyDescent="0.2">
      <c r="A1545" s="1"/>
      <c r="B1545" s="1"/>
      <c r="C1545" s="1"/>
      <c r="D1545" s="1"/>
    </row>
    <row r="1546" spans="1:4" x14ac:dyDescent="0.2">
      <c r="A1546" s="1"/>
      <c r="B1546" s="1"/>
      <c r="C1546" s="1"/>
      <c r="D1546" s="1"/>
    </row>
    <row r="1547" spans="1:4" x14ac:dyDescent="0.2">
      <c r="A1547" s="1"/>
      <c r="B1547" s="1"/>
      <c r="C1547" s="1"/>
      <c r="D1547" s="1"/>
    </row>
    <row r="1548" spans="1:4" x14ac:dyDescent="0.2">
      <c r="A1548" s="1"/>
      <c r="B1548" s="1"/>
      <c r="C1548" s="1"/>
      <c r="D1548" s="1"/>
    </row>
    <row r="1549" spans="1:4" x14ac:dyDescent="0.2">
      <c r="A1549" s="1"/>
      <c r="B1549" s="1"/>
      <c r="C1549" s="1"/>
      <c r="D1549" s="1"/>
    </row>
    <row r="1550" spans="1:4" x14ac:dyDescent="0.2">
      <c r="A1550" s="1"/>
      <c r="B1550" s="1"/>
      <c r="C1550" s="1"/>
      <c r="D1550" s="1"/>
    </row>
    <row r="1551" spans="1:4" x14ac:dyDescent="0.2">
      <c r="A1551" s="1"/>
      <c r="B1551" s="1"/>
      <c r="C1551" s="1"/>
      <c r="D1551" s="1"/>
    </row>
    <row r="1552" spans="1:4" x14ac:dyDescent="0.2">
      <c r="A1552" s="1"/>
      <c r="B1552" s="1"/>
      <c r="C1552" s="1"/>
      <c r="D1552" s="1"/>
    </row>
    <row r="1553" spans="1:4" x14ac:dyDescent="0.2">
      <c r="A1553" s="1"/>
      <c r="B1553" s="1"/>
      <c r="C1553" s="1"/>
      <c r="D1553" s="1"/>
    </row>
    <row r="1554" spans="1:4" x14ac:dyDescent="0.2">
      <c r="A1554" s="1"/>
      <c r="B1554" s="1"/>
      <c r="C1554" s="1"/>
      <c r="D1554" s="3"/>
    </row>
    <row r="1555" spans="1:4" x14ac:dyDescent="0.2">
      <c r="A1555" s="1"/>
      <c r="B1555" s="1"/>
      <c r="C1555" s="1"/>
      <c r="D1555" s="1"/>
    </row>
    <row r="1556" spans="1:4" x14ac:dyDescent="0.2">
      <c r="A1556" s="1"/>
      <c r="B1556" s="1"/>
      <c r="C1556" s="1"/>
      <c r="D1556" s="1"/>
    </row>
    <row r="1557" spans="1:4" x14ac:dyDescent="0.2">
      <c r="A1557" s="1"/>
      <c r="B1557" s="1"/>
      <c r="C1557" s="1"/>
      <c r="D1557" s="1"/>
    </row>
    <row r="1558" spans="1:4" x14ac:dyDescent="0.2">
      <c r="A1558" s="1"/>
      <c r="B1558" s="1"/>
      <c r="C1558" s="1"/>
      <c r="D1558" s="1"/>
    </row>
    <row r="1559" spans="1:4" x14ac:dyDescent="0.2">
      <c r="A1559" s="1"/>
      <c r="B1559" s="1"/>
      <c r="C1559" s="1"/>
      <c r="D1559" s="1"/>
    </row>
    <row r="1560" spans="1:4" x14ac:dyDescent="0.2">
      <c r="A1560" s="1"/>
      <c r="B1560" s="1"/>
      <c r="C1560" s="1"/>
      <c r="D1560" s="1"/>
    </row>
    <row r="1561" spans="1:4" x14ac:dyDescent="0.2">
      <c r="A1561" s="1"/>
      <c r="B1561" s="1"/>
      <c r="C1561" s="1"/>
      <c r="D1561" s="1"/>
    </row>
    <row r="1562" spans="1:4" x14ac:dyDescent="0.2">
      <c r="A1562" s="1"/>
      <c r="B1562" s="1"/>
      <c r="C1562" s="1"/>
      <c r="D1562" s="1"/>
    </row>
    <row r="1563" spans="1:4" x14ac:dyDescent="0.2">
      <c r="A1563" s="1"/>
      <c r="B1563" s="1"/>
      <c r="C1563" s="1"/>
      <c r="D1563" s="1"/>
    </row>
    <row r="1564" spans="1:4" x14ac:dyDescent="0.2">
      <c r="A1564" s="1"/>
      <c r="B1564" s="1"/>
      <c r="C1564" s="1"/>
      <c r="D1564" s="1"/>
    </row>
    <row r="1565" spans="1:4" x14ac:dyDescent="0.2">
      <c r="A1565" s="1"/>
      <c r="B1565" s="1"/>
      <c r="C1565" s="1"/>
      <c r="D1565" s="1"/>
    </row>
    <row r="1566" spans="1:4" x14ac:dyDescent="0.2">
      <c r="A1566" s="1"/>
      <c r="B1566" s="1"/>
      <c r="C1566" s="1"/>
      <c r="D1566" s="1"/>
    </row>
    <row r="1567" spans="1:4" x14ac:dyDescent="0.2">
      <c r="A1567" s="1"/>
      <c r="B1567" s="1"/>
      <c r="C1567" s="1"/>
      <c r="D1567" s="1"/>
    </row>
    <row r="1568" spans="1:4" x14ac:dyDescent="0.2">
      <c r="A1568" s="1"/>
      <c r="B1568" s="1"/>
      <c r="C1568" s="1"/>
      <c r="D1568" s="1"/>
    </row>
    <row r="1569" spans="1:4" x14ac:dyDescent="0.2">
      <c r="A1569" s="1"/>
      <c r="B1569" s="1"/>
      <c r="C1569" s="1"/>
      <c r="D1569" s="1"/>
    </row>
    <row r="1570" spans="1:4" x14ac:dyDescent="0.2">
      <c r="A1570" s="1"/>
      <c r="B1570" s="1"/>
      <c r="C1570" s="1"/>
      <c r="D1570" s="1"/>
    </row>
    <row r="1571" spans="1:4" x14ac:dyDescent="0.2">
      <c r="A1571" s="1"/>
      <c r="B1571" s="1"/>
      <c r="C1571" s="1"/>
      <c r="D1571" s="1"/>
    </row>
    <row r="1572" spans="1:4" x14ac:dyDescent="0.2">
      <c r="A1572" s="1"/>
      <c r="B1572" s="1"/>
      <c r="C1572" s="1"/>
      <c r="D1572" s="1"/>
    </row>
    <row r="1573" spans="1:4" x14ac:dyDescent="0.2">
      <c r="A1573" s="1"/>
      <c r="B1573" s="1"/>
      <c r="C1573" s="1"/>
      <c r="D1573" s="1"/>
    </row>
    <row r="1574" spans="1:4" x14ac:dyDescent="0.2">
      <c r="A1574" s="1"/>
      <c r="B1574" s="1"/>
      <c r="C1574" s="1"/>
      <c r="D1574" s="1"/>
    </row>
    <row r="1575" spans="1:4" x14ac:dyDescent="0.2">
      <c r="A1575" s="1"/>
      <c r="B1575" s="1"/>
      <c r="C1575" s="1"/>
      <c r="D1575" s="1"/>
    </row>
    <row r="1576" spans="1:4" x14ac:dyDescent="0.2">
      <c r="A1576" s="1"/>
      <c r="B1576" s="1"/>
      <c r="C1576" s="1"/>
      <c r="D1576" s="1"/>
    </row>
    <row r="1577" spans="1:4" x14ac:dyDescent="0.2">
      <c r="A1577" s="1"/>
      <c r="B1577" s="1"/>
      <c r="C1577" s="1"/>
      <c r="D1577" s="1"/>
    </row>
    <row r="1578" spans="1:4" x14ac:dyDescent="0.2">
      <c r="A1578" s="1"/>
      <c r="B1578" s="1"/>
      <c r="C1578" s="1"/>
      <c r="D1578" s="1"/>
    </row>
    <row r="1579" spans="1:4" x14ac:dyDescent="0.2">
      <c r="A1579" s="1"/>
      <c r="B1579" s="1"/>
      <c r="C1579" s="1"/>
      <c r="D1579" s="1"/>
    </row>
    <row r="1580" spans="1:4" x14ac:dyDescent="0.2">
      <c r="A1580" s="1"/>
      <c r="B1580" s="1"/>
      <c r="C1580" s="1"/>
      <c r="D1580" s="1"/>
    </row>
    <row r="1581" spans="1:4" x14ac:dyDescent="0.2">
      <c r="A1581" s="1"/>
      <c r="B1581" s="1"/>
      <c r="C1581" s="1"/>
      <c r="D1581" s="1"/>
    </row>
    <row r="1582" spans="1:4" x14ac:dyDescent="0.2">
      <c r="A1582" s="1"/>
      <c r="B1582" s="1"/>
      <c r="C1582" s="1"/>
      <c r="D1582" s="1"/>
    </row>
    <row r="1583" spans="1:4" x14ac:dyDescent="0.2">
      <c r="A1583" s="1"/>
      <c r="B1583" s="1"/>
      <c r="C1583" s="1"/>
      <c r="D1583" s="1"/>
    </row>
    <row r="1584" spans="1:4" x14ac:dyDescent="0.2">
      <c r="A1584" s="1"/>
      <c r="B1584" s="1"/>
      <c r="C1584" s="1"/>
      <c r="D1584" s="1"/>
    </row>
    <row r="1585" spans="1:4" x14ac:dyDescent="0.2">
      <c r="A1585" s="1"/>
      <c r="B1585" s="1"/>
      <c r="C1585" s="1"/>
      <c r="D1585" s="1"/>
    </row>
    <row r="1586" spans="1:4" x14ac:dyDescent="0.2">
      <c r="A1586" s="1"/>
      <c r="B1586" s="1"/>
      <c r="C1586" s="1"/>
      <c r="D1586" s="1"/>
    </row>
    <row r="1587" spans="1:4" x14ac:dyDescent="0.2">
      <c r="A1587" s="1"/>
      <c r="B1587" s="1"/>
      <c r="C1587" s="1"/>
      <c r="D1587" s="1"/>
    </row>
    <row r="1588" spans="1:4" x14ac:dyDescent="0.2">
      <c r="A1588" s="1"/>
      <c r="B1588" s="1"/>
      <c r="C1588" s="1"/>
      <c r="D1588" s="1"/>
    </row>
    <row r="1589" spans="1:4" x14ac:dyDescent="0.2">
      <c r="A1589" s="1"/>
      <c r="B1589" s="1"/>
      <c r="C1589" s="1"/>
      <c r="D1589" s="1"/>
    </row>
    <row r="1590" spans="1:4" x14ac:dyDescent="0.2">
      <c r="A1590" s="1"/>
      <c r="B1590" s="1"/>
      <c r="C1590" s="1"/>
      <c r="D1590" s="1"/>
    </row>
    <row r="1591" spans="1:4" x14ac:dyDescent="0.2">
      <c r="A1591" s="1"/>
      <c r="B1591" s="1"/>
      <c r="C1591" s="1"/>
      <c r="D1591" s="1"/>
    </row>
    <row r="1592" spans="1:4" x14ac:dyDescent="0.2">
      <c r="A1592" s="1"/>
      <c r="B1592" s="1"/>
      <c r="C1592" s="1"/>
      <c r="D1592" s="1"/>
    </row>
    <row r="1593" spans="1:4" x14ac:dyDescent="0.2">
      <c r="A1593" s="1"/>
      <c r="B1593" s="1"/>
      <c r="C1593" s="1"/>
      <c r="D1593" s="1"/>
    </row>
    <row r="1594" spans="1:4" x14ac:dyDescent="0.2">
      <c r="A1594" s="1"/>
      <c r="B1594" s="1"/>
      <c r="C1594" s="1"/>
      <c r="D1594" s="1"/>
    </row>
    <row r="1595" spans="1:4" x14ac:dyDescent="0.2">
      <c r="A1595" s="1"/>
      <c r="B1595" s="1"/>
      <c r="C1595" s="1"/>
      <c r="D1595" s="1"/>
    </row>
    <row r="1596" spans="1:4" x14ac:dyDescent="0.2">
      <c r="A1596" s="1"/>
      <c r="B1596" s="1"/>
      <c r="C1596" s="1"/>
      <c r="D1596" s="1"/>
    </row>
    <row r="1597" spans="1:4" x14ac:dyDescent="0.2">
      <c r="A1597" s="1"/>
      <c r="B1597" s="1"/>
      <c r="C1597" s="1"/>
      <c r="D1597" s="1"/>
    </row>
    <row r="1598" spans="1:4" x14ac:dyDescent="0.2">
      <c r="A1598" s="1"/>
      <c r="B1598" s="1"/>
      <c r="C1598" s="1"/>
      <c r="D1598" s="1"/>
    </row>
    <row r="1599" spans="1:4" x14ac:dyDescent="0.2">
      <c r="A1599" s="1"/>
      <c r="B1599" s="1"/>
      <c r="C1599" s="1"/>
      <c r="D1599" s="1"/>
    </row>
    <row r="1600" spans="1:4" x14ac:dyDescent="0.2">
      <c r="A1600" s="1"/>
      <c r="B1600" s="1"/>
      <c r="C1600" s="1"/>
      <c r="D1600" s="1"/>
    </row>
    <row r="1601" spans="1:4" x14ac:dyDescent="0.2">
      <c r="A1601" s="1"/>
      <c r="B1601" s="1"/>
      <c r="C1601" s="1"/>
      <c r="D1601" s="1"/>
    </row>
    <row r="1602" spans="1:4" x14ac:dyDescent="0.2">
      <c r="A1602" s="1"/>
      <c r="B1602" s="1"/>
      <c r="C1602" s="1"/>
      <c r="D1602" s="1"/>
    </row>
    <row r="1603" spans="1:4" x14ac:dyDescent="0.2">
      <c r="A1603" s="1"/>
      <c r="B1603" s="1"/>
      <c r="C1603" s="1"/>
      <c r="D1603" s="1"/>
    </row>
    <row r="1604" spans="1:4" x14ac:dyDescent="0.2">
      <c r="A1604" s="1"/>
      <c r="B1604" s="1"/>
      <c r="C1604" s="1"/>
      <c r="D1604" s="1"/>
    </row>
    <row r="1605" spans="1:4" x14ac:dyDescent="0.2">
      <c r="A1605" s="1"/>
      <c r="B1605" s="1"/>
      <c r="C1605" s="1"/>
      <c r="D1605" s="1"/>
    </row>
    <row r="1606" spans="1:4" x14ac:dyDescent="0.2">
      <c r="A1606" s="1"/>
      <c r="B1606" s="1"/>
      <c r="C1606" s="1"/>
      <c r="D1606" s="1"/>
    </row>
    <row r="1607" spans="1:4" x14ac:dyDescent="0.2">
      <c r="A1607" s="1"/>
      <c r="B1607" s="1"/>
      <c r="C1607" s="1"/>
      <c r="D1607" s="1"/>
    </row>
    <row r="1608" spans="1:4" x14ac:dyDescent="0.2">
      <c r="A1608" s="1"/>
      <c r="B1608" s="1"/>
      <c r="C1608" s="1"/>
      <c r="D1608" s="1"/>
    </row>
    <row r="1609" spans="1:4" x14ac:dyDescent="0.2">
      <c r="A1609" s="1"/>
      <c r="B1609" s="1"/>
      <c r="C1609" s="1"/>
      <c r="D1609" s="1"/>
    </row>
    <row r="1610" spans="1:4" x14ac:dyDescent="0.2">
      <c r="A1610" s="1"/>
      <c r="B1610" s="1"/>
      <c r="C1610" s="1"/>
      <c r="D1610" s="1"/>
    </row>
    <row r="1611" spans="1:4" x14ac:dyDescent="0.2">
      <c r="A1611" s="1"/>
      <c r="B1611" s="1"/>
      <c r="C1611" s="1"/>
      <c r="D1611" s="1"/>
    </row>
    <row r="1612" spans="1:4" x14ac:dyDescent="0.2">
      <c r="A1612" s="1"/>
      <c r="B1612" s="1"/>
      <c r="C1612" s="1"/>
      <c r="D1612" s="1"/>
    </row>
    <row r="1613" spans="1:4" x14ac:dyDescent="0.2">
      <c r="A1613" s="1"/>
      <c r="B1613" s="1"/>
      <c r="C1613" s="1"/>
      <c r="D1613" s="1"/>
    </row>
    <row r="1614" spans="1:4" x14ac:dyDescent="0.2">
      <c r="A1614" s="1"/>
      <c r="B1614" s="1"/>
      <c r="C1614" s="1"/>
      <c r="D1614" s="1"/>
    </row>
    <row r="1615" spans="1:4" x14ac:dyDescent="0.2">
      <c r="A1615" s="1"/>
      <c r="B1615" s="1"/>
      <c r="C1615" s="1"/>
      <c r="D1615" s="1"/>
    </row>
    <row r="1616" spans="1:4" x14ac:dyDescent="0.2">
      <c r="A1616" s="1"/>
      <c r="B1616" s="1"/>
      <c r="C1616" s="1"/>
      <c r="D1616" s="1"/>
    </row>
    <row r="1617" spans="1:4" x14ac:dyDescent="0.2">
      <c r="A1617" s="1"/>
      <c r="B1617" s="1"/>
      <c r="C1617" s="1"/>
      <c r="D1617" s="1"/>
    </row>
    <row r="1618" spans="1:4" x14ac:dyDescent="0.2">
      <c r="A1618" s="1"/>
      <c r="B1618" s="1"/>
      <c r="C1618" s="1"/>
      <c r="D1618" s="1"/>
    </row>
    <row r="1619" spans="1:4" x14ac:dyDescent="0.2">
      <c r="A1619" s="1"/>
      <c r="B1619" s="1"/>
      <c r="C1619" s="1"/>
      <c r="D1619" s="1"/>
    </row>
    <row r="1620" spans="1:4" x14ac:dyDescent="0.2">
      <c r="A1620" s="1"/>
      <c r="B1620" s="1"/>
      <c r="C1620" s="1"/>
      <c r="D1620" s="1"/>
    </row>
    <row r="1621" spans="1:4" x14ac:dyDescent="0.2">
      <c r="A1621" s="1"/>
      <c r="B1621" s="1"/>
      <c r="C1621" s="1"/>
      <c r="D1621" s="1"/>
    </row>
    <row r="1622" spans="1:4" x14ac:dyDescent="0.2">
      <c r="A1622" s="1"/>
      <c r="B1622" s="1"/>
      <c r="C1622" s="1"/>
      <c r="D1622" s="1"/>
    </row>
    <row r="1623" spans="1:4" x14ac:dyDescent="0.2">
      <c r="A1623" s="1"/>
      <c r="B1623" s="1"/>
      <c r="C1623" s="1"/>
      <c r="D1623" s="1"/>
    </row>
    <row r="1624" spans="1:4" x14ac:dyDescent="0.2">
      <c r="A1624" s="1"/>
      <c r="B1624" s="1"/>
      <c r="C1624" s="1"/>
      <c r="D1624" s="1"/>
    </row>
    <row r="1625" spans="1:4" x14ac:dyDescent="0.2">
      <c r="A1625" s="1"/>
      <c r="B1625" s="1"/>
      <c r="C1625" s="1"/>
      <c r="D1625" s="1"/>
    </row>
    <row r="1626" spans="1:4" x14ac:dyDescent="0.2">
      <c r="A1626" s="1"/>
      <c r="B1626" s="1"/>
      <c r="C1626" s="1"/>
      <c r="D1626" s="1"/>
    </row>
    <row r="1627" spans="1:4" x14ac:dyDescent="0.2">
      <c r="A1627" s="1"/>
      <c r="B1627" s="1"/>
      <c r="C1627" s="1"/>
      <c r="D1627" s="1"/>
    </row>
    <row r="1628" spans="1:4" x14ac:dyDescent="0.2">
      <c r="A1628" s="1"/>
      <c r="B1628" s="1"/>
      <c r="C1628" s="1"/>
      <c r="D1628" s="1"/>
    </row>
    <row r="1629" spans="1:4" x14ac:dyDescent="0.2">
      <c r="A1629" s="1"/>
      <c r="B1629" s="1"/>
      <c r="C1629" s="1"/>
      <c r="D1629" s="1"/>
    </row>
    <row r="1630" spans="1:4" x14ac:dyDescent="0.2">
      <c r="A1630" s="1"/>
      <c r="B1630" s="1"/>
      <c r="C1630" s="1"/>
      <c r="D1630" s="1"/>
    </row>
    <row r="1631" spans="1:4" x14ac:dyDescent="0.2">
      <c r="A1631" s="1"/>
      <c r="B1631" s="1"/>
      <c r="C1631" s="1"/>
      <c r="D1631" s="1"/>
    </row>
    <row r="1632" spans="1:4" x14ac:dyDescent="0.2">
      <c r="A1632" s="1"/>
      <c r="B1632" s="1"/>
      <c r="C1632" s="1"/>
      <c r="D1632" s="1"/>
    </row>
    <row r="1633" spans="1:4" x14ac:dyDescent="0.2">
      <c r="A1633" s="1"/>
      <c r="B1633" s="1"/>
      <c r="C1633" s="1"/>
      <c r="D1633" s="1"/>
    </row>
    <row r="1634" spans="1:4" x14ac:dyDescent="0.2">
      <c r="A1634" s="1"/>
      <c r="B1634" s="1"/>
      <c r="C1634" s="1"/>
      <c r="D1634" s="1"/>
    </row>
    <row r="1635" spans="1:4" x14ac:dyDescent="0.2">
      <c r="A1635" s="1"/>
      <c r="B1635" s="1"/>
      <c r="C1635" s="1"/>
      <c r="D1635" s="1"/>
    </row>
    <row r="1636" spans="1:4" x14ac:dyDescent="0.2">
      <c r="A1636" s="1"/>
      <c r="B1636" s="1"/>
      <c r="C1636" s="1"/>
      <c r="D1636" s="1"/>
    </row>
    <row r="1637" spans="1:4" x14ac:dyDescent="0.2">
      <c r="A1637" s="1"/>
      <c r="B1637" s="1"/>
      <c r="C1637" s="1"/>
      <c r="D1637" s="1"/>
    </row>
    <row r="1638" spans="1:4" x14ac:dyDescent="0.2">
      <c r="A1638" s="1"/>
      <c r="B1638" s="1"/>
      <c r="C1638" s="1"/>
      <c r="D1638" s="1"/>
    </row>
    <row r="1639" spans="1:4" x14ac:dyDescent="0.2">
      <c r="A1639" s="1"/>
      <c r="B1639" s="1"/>
      <c r="C1639" s="1"/>
      <c r="D1639" s="1"/>
    </row>
    <row r="1640" spans="1:4" x14ac:dyDescent="0.2">
      <c r="A1640" s="1"/>
      <c r="B1640" s="1"/>
      <c r="C1640" s="1"/>
      <c r="D1640" s="1"/>
    </row>
    <row r="1641" spans="1:4" x14ac:dyDescent="0.2">
      <c r="A1641" s="1"/>
      <c r="B1641" s="1"/>
      <c r="C1641" s="1"/>
      <c r="D1641" s="1"/>
    </row>
    <row r="1642" spans="1:4" x14ac:dyDescent="0.2">
      <c r="A1642" s="1"/>
      <c r="B1642" s="1"/>
      <c r="C1642" s="1"/>
      <c r="D1642" s="1"/>
    </row>
    <row r="1643" spans="1:4" x14ac:dyDescent="0.2">
      <c r="A1643" s="1"/>
      <c r="B1643" s="1"/>
      <c r="C1643" s="1"/>
      <c r="D1643" s="1"/>
    </row>
    <row r="1644" spans="1:4" x14ac:dyDescent="0.2">
      <c r="A1644" s="1"/>
      <c r="B1644" s="1"/>
      <c r="C1644" s="1"/>
      <c r="D1644" s="1"/>
    </row>
    <row r="1645" spans="1:4" x14ac:dyDescent="0.2">
      <c r="A1645" s="1"/>
      <c r="B1645" s="1"/>
      <c r="C1645" s="1"/>
      <c r="D1645" s="1"/>
    </row>
    <row r="1646" spans="1:4" x14ac:dyDescent="0.2">
      <c r="A1646" s="1"/>
      <c r="B1646" s="1"/>
      <c r="C1646" s="1"/>
      <c r="D1646" s="1"/>
    </row>
    <row r="1647" spans="1:4" x14ac:dyDescent="0.2">
      <c r="A1647" s="1"/>
      <c r="B1647" s="1"/>
      <c r="C1647" s="1"/>
      <c r="D1647" s="1"/>
    </row>
    <row r="1648" spans="1:4" x14ac:dyDescent="0.2">
      <c r="A1648" s="1"/>
      <c r="B1648" s="1"/>
      <c r="C1648" s="1"/>
      <c r="D1648" s="1"/>
    </row>
    <row r="1649" spans="1:4" x14ac:dyDescent="0.2">
      <c r="A1649" s="1"/>
      <c r="B1649" s="1"/>
      <c r="C1649" s="1"/>
      <c r="D1649" s="1"/>
    </row>
    <row r="1650" spans="1:4" x14ac:dyDescent="0.2">
      <c r="A1650" s="1"/>
      <c r="B1650" s="1"/>
      <c r="C1650" s="1"/>
      <c r="D1650" s="1"/>
    </row>
    <row r="1651" spans="1:4" x14ac:dyDescent="0.2">
      <c r="A1651" s="1"/>
      <c r="B1651" s="1"/>
      <c r="C1651" s="1"/>
      <c r="D1651" s="1"/>
    </row>
    <row r="1652" spans="1:4" x14ac:dyDescent="0.2">
      <c r="A1652" s="1"/>
      <c r="B1652" s="1"/>
      <c r="C1652" s="1"/>
      <c r="D1652" s="1"/>
    </row>
    <row r="1653" spans="1:4" x14ac:dyDescent="0.2">
      <c r="A1653" s="1"/>
      <c r="B1653" s="1"/>
      <c r="C1653" s="1"/>
      <c r="D1653" s="1"/>
    </row>
    <row r="1654" spans="1:4" x14ac:dyDescent="0.2">
      <c r="A1654" s="1"/>
      <c r="B1654" s="1"/>
      <c r="C1654" s="1"/>
      <c r="D1654" s="1"/>
    </row>
    <row r="1655" spans="1:4" x14ac:dyDescent="0.2">
      <c r="A1655" s="1"/>
      <c r="B1655" s="1"/>
      <c r="C1655" s="1"/>
      <c r="D1655" s="1"/>
    </row>
    <row r="1656" spans="1:4" x14ac:dyDescent="0.2">
      <c r="A1656" s="1"/>
      <c r="B1656" s="1"/>
      <c r="C1656" s="1"/>
      <c r="D1656" s="1"/>
    </row>
    <row r="1657" spans="1:4" x14ac:dyDescent="0.2">
      <c r="A1657" s="1"/>
      <c r="B1657" s="1"/>
      <c r="C1657" s="1"/>
      <c r="D1657" s="1"/>
    </row>
    <row r="1658" spans="1:4" x14ac:dyDescent="0.2">
      <c r="A1658" s="1"/>
      <c r="B1658" s="1"/>
      <c r="C1658" s="1"/>
      <c r="D1658" s="1"/>
    </row>
    <row r="1659" spans="1:4" x14ac:dyDescent="0.2">
      <c r="A1659" s="1"/>
      <c r="B1659" s="1"/>
      <c r="C1659" s="1"/>
      <c r="D1659" s="1"/>
    </row>
    <row r="1660" spans="1:4" x14ac:dyDescent="0.2">
      <c r="A1660" s="1"/>
      <c r="B1660" s="1"/>
      <c r="C1660" s="1"/>
      <c r="D1660" s="1"/>
    </row>
    <row r="1661" spans="1:4" x14ac:dyDescent="0.2">
      <c r="A1661" s="1"/>
      <c r="B1661" s="1"/>
      <c r="C1661" s="1"/>
      <c r="D1661" s="1"/>
    </row>
    <row r="1662" spans="1:4" x14ac:dyDescent="0.2">
      <c r="A1662" s="1"/>
      <c r="B1662" s="1"/>
      <c r="C1662" s="1"/>
      <c r="D1662" s="1"/>
    </row>
    <row r="1663" spans="1:4" x14ac:dyDescent="0.2">
      <c r="A1663" s="1"/>
      <c r="B1663" s="1"/>
      <c r="C1663" s="1"/>
      <c r="D1663" s="1"/>
    </row>
    <row r="1664" spans="1:4" x14ac:dyDescent="0.2">
      <c r="A1664" s="1"/>
      <c r="B1664" s="1"/>
      <c r="C1664" s="1"/>
      <c r="D1664" s="1"/>
    </row>
    <row r="1665" spans="1:4" x14ac:dyDescent="0.2">
      <c r="A1665" s="1"/>
      <c r="B1665" s="1"/>
      <c r="C1665" s="1"/>
      <c r="D1665" s="1"/>
    </row>
    <row r="1666" spans="1:4" x14ac:dyDescent="0.2">
      <c r="A1666" s="1"/>
      <c r="B1666" s="1"/>
      <c r="C1666" s="1"/>
      <c r="D1666" s="1"/>
    </row>
    <row r="1667" spans="1:4" x14ac:dyDescent="0.2">
      <c r="A1667" s="1"/>
      <c r="B1667" s="1"/>
      <c r="C1667" s="1"/>
      <c r="D1667" s="1"/>
    </row>
    <row r="1668" spans="1:4" x14ac:dyDescent="0.2">
      <c r="A1668" s="1"/>
      <c r="B1668" s="1"/>
      <c r="C1668" s="1"/>
      <c r="D1668" s="1"/>
    </row>
    <row r="1669" spans="1:4" x14ac:dyDescent="0.2">
      <c r="A1669" s="1"/>
      <c r="B1669" s="1"/>
      <c r="C1669" s="1"/>
      <c r="D1669" s="1"/>
    </row>
    <row r="1670" spans="1:4" x14ac:dyDescent="0.2">
      <c r="A1670" s="1"/>
      <c r="B1670" s="1"/>
      <c r="C1670" s="1"/>
      <c r="D1670" s="1"/>
    </row>
    <row r="1671" spans="1:4" x14ac:dyDescent="0.2">
      <c r="A1671" s="1"/>
      <c r="B1671" s="1"/>
      <c r="C1671" s="1"/>
      <c r="D1671" s="1"/>
    </row>
    <row r="1672" spans="1:4" x14ac:dyDescent="0.2">
      <c r="A1672" s="1"/>
      <c r="B1672" s="1"/>
      <c r="C1672" s="1"/>
      <c r="D1672" s="1"/>
    </row>
    <row r="1673" spans="1:4" x14ac:dyDescent="0.2">
      <c r="A1673" s="1"/>
      <c r="B1673" s="1"/>
      <c r="C1673" s="1"/>
      <c r="D1673" s="1"/>
    </row>
    <row r="1674" spans="1:4" x14ac:dyDescent="0.2">
      <c r="A1674" s="1"/>
      <c r="B1674" s="1"/>
      <c r="C1674" s="1"/>
      <c r="D1674" s="1"/>
    </row>
    <row r="1675" spans="1:4" x14ac:dyDescent="0.2">
      <c r="A1675" s="1"/>
      <c r="B1675" s="1"/>
      <c r="C1675" s="1"/>
      <c r="D1675" s="1"/>
    </row>
    <row r="1676" spans="1:4" x14ac:dyDescent="0.2">
      <c r="A1676" s="1"/>
      <c r="B1676" s="1"/>
      <c r="C1676" s="1"/>
      <c r="D1676" s="1"/>
    </row>
    <row r="1677" spans="1:4" x14ac:dyDescent="0.2">
      <c r="A1677" s="1"/>
      <c r="B1677" s="1"/>
      <c r="C1677" s="1"/>
      <c r="D1677" s="1"/>
    </row>
    <row r="1678" spans="1:4" x14ac:dyDescent="0.2">
      <c r="A1678" s="1"/>
      <c r="B1678" s="1"/>
      <c r="C1678" s="1"/>
      <c r="D1678" s="1"/>
    </row>
    <row r="1679" spans="1:4" x14ac:dyDescent="0.2">
      <c r="A1679" s="1"/>
      <c r="B1679" s="1"/>
      <c r="C1679" s="1"/>
      <c r="D1679" s="1"/>
    </row>
    <row r="1680" spans="1:4" x14ac:dyDescent="0.2">
      <c r="A1680" s="1"/>
      <c r="B1680" s="1"/>
      <c r="C1680" s="1"/>
      <c r="D1680" s="1"/>
    </row>
    <row r="1681" spans="1:4" x14ac:dyDescent="0.2">
      <c r="A1681" s="1"/>
      <c r="B1681" s="1"/>
      <c r="C1681" s="1"/>
      <c r="D1681" s="1"/>
    </row>
    <row r="1682" spans="1:4" x14ac:dyDescent="0.2">
      <c r="A1682" s="1"/>
      <c r="B1682" s="1"/>
      <c r="C1682" s="1"/>
      <c r="D1682" s="1"/>
    </row>
    <row r="1683" spans="1:4" x14ac:dyDescent="0.2">
      <c r="A1683" s="1"/>
      <c r="B1683" s="1"/>
      <c r="C1683" s="1"/>
      <c r="D1683" s="1"/>
    </row>
    <row r="1684" spans="1:4" x14ac:dyDescent="0.2">
      <c r="A1684" s="1"/>
      <c r="B1684" s="1"/>
      <c r="C1684" s="1"/>
      <c r="D1684" s="1"/>
    </row>
    <row r="1685" spans="1:4" x14ac:dyDescent="0.2">
      <c r="A1685" s="1"/>
      <c r="B1685" s="1"/>
      <c r="C1685" s="1"/>
      <c r="D1685" s="1"/>
    </row>
    <row r="1686" spans="1:4" x14ac:dyDescent="0.2">
      <c r="A1686" s="1"/>
      <c r="B1686" s="1"/>
      <c r="C1686" s="1"/>
      <c r="D1686" s="1"/>
    </row>
    <row r="1687" spans="1:4" x14ac:dyDescent="0.2">
      <c r="A1687" s="1"/>
      <c r="B1687" s="1"/>
      <c r="C1687" s="1"/>
      <c r="D1687" s="1"/>
    </row>
    <row r="1688" spans="1:4" x14ac:dyDescent="0.2">
      <c r="A1688" s="1"/>
      <c r="B1688" s="1"/>
      <c r="C1688" s="1"/>
      <c r="D1688" s="1"/>
    </row>
    <row r="1689" spans="1:4" x14ac:dyDescent="0.2">
      <c r="A1689" s="1"/>
      <c r="B1689" s="1"/>
      <c r="C1689" s="1"/>
      <c r="D1689" s="1"/>
    </row>
    <row r="1690" spans="1:4" x14ac:dyDescent="0.2">
      <c r="A1690" s="1"/>
      <c r="B1690" s="1"/>
      <c r="C1690" s="1"/>
      <c r="D1690" s="1"/>
    </row>
    <row r="1691" spans="1:4" x14ac:dyDescent="0.2">
      <c r="A1691" s="1"/>
      <c r="B1691" s="1"/>
      <c r="C1691" s="1"/>
      <c r="D1691" s="1"/>
    </row>
    <row r="1692" spans="1:4" x14ac:dyDescent="0.2">
      <c r="A1692" s="1"/>
      <c r="B1692" s="1"/>
      <c r="C1692" s="1"/>
      <c r="D1692" s="1"/>
    </row>
    <row r="1693" spans="1:4" x14ac:dyDescent="0.2">
      <c r="A1693" s="1"/>
      <c r="B1693" s="1"/>
      <c r="C1693" s="1"/>
      <c r="D1693" s="1"/>
    </row>
    <row r="1694" spans="1:4" x14ac:dyDescent="0.2">
      <c r="A1694" s="1"/>
      <c r="B1694" s="1"/>
      <c r="C1694" s="1"/>
      <c r="D1694" s="1"/>
    </row>
    <row r="1695" spans="1:4" x14ac:dyDescent="0.2">
      <c r="A1695" s="1"/>
      <c r="B1695" s="1"/>
      <c r="C1695" s="1"/>
      <c r="D1695" s="1"/>
    </row>
    <row r="1696" spans="1:4" x14ac:dyDescent="0.2">
      <c r="A1696" s="1"/>
      <c r="B1696" s="1"/>
      <c r="C1696" s="1"/>
      <c r="D1696" s="1"/>
    </row>
    <row r="1697" spans="1:4" x14ac:dyDescent="0.2">
      <c r="A1697" s="1"/>
      <c r="B1697" s="1"/>
      <c r="C1697" s="1"/>
      <c r="D1697" s="1"/>
    </row>
    <row r="1698" spans="1:4" x14ac:dyDescent="0.2">
      <c r="A1698" s="1"/>
      <c r="B1698" s="1"/>
      <c r="C1698" s="1"/>
      <c r="D1698" s="1"/>
    </row>
    <row r="1699" spans="1:4" x14ac:dyDescent="0.2">
      <c r="A1699" s="1"/>
      <c r="B1699" s="1"/>
      <c r="C1699" s="1"/>
      <c r="D1699" s="1"/>
    </row>
    <row r="1700" spans="1:4" x14ac:dyDescent="0.2">
      <c r="A1700" s="1"/>
      <c r="B1700" s="1"/>
      <c r="C1700" s="1"/>
      <c r="D1700" s="1"/>
    </row>
    <row r="1701" spans="1:4" x14ac:dyDescent="0.2">
      <c r="A1701" s="1"/>
      <c r="B1701" s="1"/>
      <c r="C1701" s="1"/>
      <c r="D1701" s="1"/>
    </row>
    <row r="1702" spans="1:4" x14ac:dyDescent="0.2">
      <c r="A1702" s="1"/>
      <c r="B1702" s="1"/>
      <c r="C1702" s="1"/>
      <c r="D1702" s="1"/>
    </row>
    <row r="1703" spans="1:4" x14ac:dyDescent="0.2">
      <c r="A1703" s="1"/>
      <c r="B1703" s="1"/>
      <c r="C1703" s="1"/>
      <c r="D1703" s="1"/>
    </row>
    <row r="1704" spans="1:4" x14ac:dyDescent="0.2">
      <c r="A1704" s="1"/>
      <c r="B1704" s="1"/>
      <c r="C1704" s="1"/>
      <c r="D1704" s="1"/>
    </row>
    <row r="1705" spans="1:4" x14ac:dyDescent="0.2">
      <c r="A1705" s="1"/>
      <c r="B1705" s="1"/>
      <c r="C1705" s="1"/>
      <c r="D1705" s="1"/>
    </row>
    <row r="1706" spans="1:4" x14ac:dyDescent="0.2">
      <c r="A1706" s="1"/>
      <c r="B1706" s="1"/>
      <c r="C1706" s="1"/>
      <c r="D1706" s="1"/>
    </row>
    <row r="1707" spans="1:4" x14ac:dyDescent="0.2">
      <c r="A1707" s="1"/>
      <c r="B1707" s="1"/>
      <c r="C1707" s="1"/>
      <c r="D1707" s="1"/>
    </row>
    <row r="1708" spans="1:4" x14ac:dyDescent="0.2">
      <c r="A1708" s="1"/>
      <c r="B1708" s="1"/>
      <c r="C1708" s="1"/>
      <c r="D1708" s="1"/>
    </row>
    <row r="1709" spans="1:4" x14ac:dyDescent="0.2">
      <c r="A1709" s="1"/>
      <c r="B1709" s="1"/>
      <c r="C1709" s="1"/>
      <c r="D1709" s="1"/>
    </row>
    <row r="1710" spans="1:4" x14ac:dyDescent="0.2">
      <c r="A1710" s="1"/>
      <c r="B1710" s="1"/>
      <c r="C1710" s="1"/>
      <c r="D1710" s="1"/>
    </row>
    <row r="1711" spans="1:4" x14ac:dyDescent="0.2">
      <c r="A1711" s="1"/>
      <c r="B1711" s="1"/>
      <c r="C1711" s="1"/>
      <c r="D1711" s="1"/>
    </row>
    <row r="1712" spans="1:4" x14ac:dyDescent="0.2">
      <c r="A1712" s="1"/>
      <c r="B1712" s="1"/>
      <c r="C1712" s="1"/>
      <c r="D1712" s="1"/>
    </row>
    <row r="1713" spans="1:4" x14ac:dyDescent="0.2">
      <c r="A1713" s="1"/>
      <c r="B1713" s="1"/>
      <c r="C1713" s="1"/>
      <c r="D1713" s="1"/>
    </row>
    <row r="1714" spans="1:4" x14ac:dyDescent="0.2">
      <c r="A1714" s="1"/>
      <c r="B1714" s="1"/>
      <c r="C1714" s="1"/>
      <c r="D1714" s="1"/>
    </row>
    <row r="1715" spans="1:4" x14ac:dyDescent="0.2">
      <c r="A1715" s="1"/>
      <c r="B1715" s="1"/>
      <c r="C1715" s="1"/>
      <c r="D1715" s="1"/>
    </row>
    <row r="1716" spans="1:4" x14ac:dyDescent="0.2">
      <c r="A1716" s="1"/>
      <c r="B1716" s="1"/>
      <c r="C1716" s="1"/>
      <c r="D1716" s="1"/>
    </row>
    <row r="1717" spans="1:4" x14ac:dyDescent="0.2">
      <c r="A1717" s="12"/>
      <c r="B1717" s="1"/>
      <c r="C1717" s="1"/>
      <c r="D1717" s="1"/>
    </row>
    <row r="1718" spans="1:4" x14ac:dyDescent="0.2">
      <c r="A1718" s="1"/>
      <c r="B1718" s="1"/>
      <c r="C1718" s="1"/>
      <c r="D1718" s="1"/>
    </row>
    <row r="1719" spans="1:4" x14ac:dyDescent="0.2">
      <c r="A1719" s="1"/>
      <c r="B1719" s="1"/>
      <c r="C1719" s="1"/>
      <c r="D1719" s="1"/>
    </row>
    <row r="1720" spans="1:4" x14ac:dyDescent="0.2">
      <c r="A1720" s="1"/>
      <c r="B1720" s="1"/>
      <c r="C1720" s="1"/>
      <c r="D1720" s="1"/>
    </row>
    <row r="1721" spans="1:4" x14ac:dyDescent="0.2">
      <c r="A1721" s="1"/>
      <c r="B1721" s="1"/>
      <c r="C1721" s="1"/>
      <c r="D1721" s="1"/>
    </row>
    <row r="1722" spans="1:4" x14ac:dyDescent="0.2">
      <c r="A1722" s="1"/>
      <c r="B1722" s="1"/>
      <c r="C1722" s="1"/>
      <c r="D1722" s="1"/>
    </row>
    <row r="1723" spans="1:4" x14ac:dyDescent="0.2">
      <c r="A1723" s="1"/>
      <c r="B1723" s="1"/>
      <c r="C1723" s="1"/>
      <c r="D1723" s="1"/>
    </row>
    <row r="1724" spans="1:4" x14ac:dyDescent="0.2">
      <c r="A1724" s="1"/>
      <c r="B1724" s="1"/>
      <c r="C1724" s="1"/>
      <c r="D1724" s="1"/>
    </row>
    <row r="1725" spans="1:4" x14ac:dyDescent="0.2">
      <c r="A1725" s="1"/>
      <c r="B1725" s="1"/>
      <c r="C1725" s="1"/>
      <c r="D1725" s="1"/>
    </row>
    <row r="1726" spans="1:4" x14ac:dyDescent="0.2">
      <c r="A1726" s="1"/>
      <c r="B1726" s="1"/>
      <c r="C1726" s="1"/>
      <c r="D1726" s="1"/>
    </row>
    <row r="1727" spans="1:4" x14ac:dyDescent="0.2">
      <c r="A1727" s="1"/>
      <c r="B1727" s="1"/>
      <c r="C1727" s="1"/>
      <c r="D1727" s="1"/>
    </row>
    <row r="1728" spans="1:4" x14ac:dyDescent="0.2">
      <c r="A1728" s="1"/>
      <c r="B1728" s="1"/>
      <c r="C1728" s="1"/>
      <c r="D1728" s="1"/>
    </row>
    <row r="1729" spans="1:4" x14ac:dyDescent="0.2">
      <c r="A1729" s="1"/>
      <c r="B1729" s="1"/>
      <c r="C1729" s="1"/>
      <c r="D1729" s="1"/>
    </row>
    <row r="1730" spans="1:4" x14ac:dyDescent="0.2">
      <c r="A1730" s="1"/>
      <c r="B1730" s="1"/>
      <c r="C1730" s="1"/>
      <c r="D1730" s="1"/>
    </row>
    <row r="1731" spans="1:4" x14ac:dyDescent="0.2">
      <c r="A1731" s="1"/>
      <c r="B1731" s="1"/>
      <c r="C1731" s="1"/>
      <c r="D1731" s="1"/>
    </row>
    <row r="1732" spans="1:4" x14ac:dyDescent="0.2">
      <c r="A1732" s="1"/>
      <c r="B1732" s="1"/>
      <c r="C1732" s="1"/>
      <c r="D1732" s="1"/>
    </row>
    <row r="1733" spans="1:4" x14ac:dyDescent="0.2">
      <c r="A1733" s="1"/>
      <c r="B1733" s="1"/>
      <c r="C1733" s="1"/>
      <c r="D1733" s="1"/>
    </row>
    <row r="1734" spans="1:4" x14ac:dyDescent="0.2">
      <c r="A1734" s="1"/>
      <c r="B1734" s="1"/>
      <c r="C1734" s="1"/>
      <c r="D1734" s="1"/>
    </row>
    <row r="1735" spans="1:4" x14ac:dyDescent="0.2">
      <c r="A1735" s="1"/>
      <c r="B1735" s="1"/>
      <c r="C1735" s="1"/>
      <c r="D1735" s="1"/>
    </row>
    <row r="1736" spans="1:4" x14ac:dyDescent="0.2">
      <c r="A1736" s="1"/>
      <c r="B1736" s="1"/>
      <c r="C1736" s="1"/>
      <c r="D1736" s="1"/>
    </row>
    <row r="1737" spans="1:4" x14ac:dyDescent="0.2">
      <c r="A1737" s="1"/>
      <c r="B1737" s="1"/>
      <c r="C1737" s="1"/>
      <c r="D1737" s="1"/>
    </row>
    <row r="1738" spans="1:4" x14ac:dyDescent="0.2">
      <c r="A1738" s="1"/>
      <c r="B1738" s="1"/>
      <c r="C1738" s="1"/>
      <c r="D1738" s="1"/>
    </row>
    <row r="1739" spans="1:4" x14ac:dyDescent="0.2">
      <c r="A1739" s="1"/>
      <c r="B1739" s="1"/>
      <c r="C1739" s="1"/>
      <c r="D1739" s="1"/>
    </row>
    <row r="1740" spans="1:4" x14ac:dyDescent="0.2">
      <c r="A1740" s="1"/>
      <c r="B1740" s="1"/>
      <c r="C1740" s="1"/>
      <c r="D1740" s="1"/>
    </row>
    <row r="1741" spans="1:4" x14ac:dyDescent="0.2">
      <c r="A1741" s="1"/>
      <c r="B1741" s="1"/>
      <c r="C1741" s="1"/>
      <c r="D1741" s="1"/>
    </row>
    <row r="1742" spans="1:4" x14ac:dyDescent="0.2">
      <c r="A1742" s="1"/>
      <c r="B1742" s="1"/>
      <c r="C1742" s="1"/>
      <c r="D1742" s="1"/>
    </row>
    <row r="1743" spans="1:4" x14ac:dyDescent="0.2">
      <c r="A1743" s="1"/>
      <c r="B1743" s="1"/>
      <c r="C1743" s="1"/>
      <c r="D1743" s="1"/>
    </row>
    <row r="1744" spans="1:4" x14ac:dyDescent="0.2">
      <c r="A1744" s="1"/>
      <c r="B1744" s="1"/>
      <c r="C1744" s="1"/>
      <c r="D1744" s="1"/>
    </row>
    <row r="1745" spans="1:4" x14ac:dyDescent="0.2">
      <c r="A1745" s="1"/>
      <c r="B1745" s="1"/>
      <c r="C1745" s="1"/>
      <c r="D1745" s="1"/>
    </row>
    <row r="1746" spans="1:4" x14ac:dyDescent="0.2">
      <c r="A1746" s="1"/>
      <c r="B1746" s="1"/>
      <c r="C1746" s="1"/>
      <c r="D1746" s="1"/>
    </row>
    <row r="1747" spans="1:4" x14ac:dyDescent="0.2">
      <c r="A1747" s="1"/>
      <c r="B1747" s="1"/>
      <c r="C1747" s="1"/>
      <c r="D1747" s="1"/>
    </row>
    <row r="1748" spans="1:4" x14ac:dyDescent="0.2">
      <c r="A1748" s="1"/>
      <c r="B1748" s="1"/>
      <c r="C1748" s="1"/>
      <c r="D1748" s="1"/>
    </row>
    <row r="1749" spans="1:4" x14ac:dyDescent="0.2">
      <c r="A1749" s="1"/>
      <c r="B1749" s="1"/>
      <c r="C1749" s="1"/>
      <c r="D1749" s="1"/>
    </row>
    <row r="1750" spans="1:4" x14ac:dyDescent="0.2">
      <c r="A1750" s="1"/>
      <c r="B1750" s="1"/>
      <c r="C1750" s="1"/>
      <c r="D1750" s="1"/>
    </row>
    <row r="1751" spans="1:4" x14ac:dyDescent="0.2">
      <c r="A1751" s="1"/>
      <c r="B1751" s="1"/>
      <c r="C1751" s="1"/>
      <c r="D1751" s="1"/>
    </row>
    <row r="1752" spans="1:4" x14ac:dyDescent="0.2">
      <c r="A1752" s="1"/>
      <c r="B1752" s="1"/>
      <c r="C1752" s="1"/>
      <c r="D1752" s="1"/>
    </row>
    <row r="1753" spans="1:4" x14ac:dyDescent="0.2">
      <c r="A1753" s="1"/>
      <c r="B1753" s="1"/>
      <c r="C1753" s="1"/>
      <c r="D1753" s="1"/>
    </row>
    <row r="1754" spans="1:4" x14ac:dyDescent="0.2">
      <c r="A1754" s="1"/>
      <c r="B1754" s="1"/>
      <c r="C1754" s="1"/>
      <c r="D1754" s="1"/>
    </row>
    <row r="1755" spans="1:4" x14ac:dyDescent="0.2">
      <c r="A1755" s="1"/>
      <c r="B1755" s="1"/>
      <c r="C1755" s="1"/>
      <c r="D1755" s="1"/>
    </row>
    <row r="1756" spans="1:4" x14ac:dyDescent="0.2">
      <c r="A1756" s="1"/>
      <c r="B1756" s="1"/>
      <c r="C1756" s="1"/>
      <c r="D1756" s="1"/>
    </row>
    <row r="1757" spans="1:4" x14ac:dyDescent="0.2">
      <c r="A1757" s="1"/>
      <c r="B1757" s="1"/>
      <c r="C1757" s="1"/>
      <c r="D1757" s="1"/>
    </row>
    <row r="1758" spans="1:4" x14ac:dyDescent="0.2">
      <c r="A1758" s="1"/>
      <c r="B1758" s="1"/>
      <c r="C1758" s="1"/>
      <c r="D1758" s="1"/>
    </row>
    <row r="1759" spans="1:4" x14ac:dyDescent="0.2">
      <c r="A1759" s="1"/>
      <c r="B1759" s="1"/>
      <c r="C1759" s="1"/>
      <c r="D1759" s="1"/>
    </row>
    <row r="1760" spans="1:4" x14ac:dyDescent="0.2">
      <c r="A1760" s="1"/>
      <c r="B1760" s="1"/>
      <c r="C1760" s="1"/>
      <c r="D1760" s="1"/>
    </row>
    <row r="1761" spans="1:4" x14ac:dyDescent="0.2">
      <c r="A1761" s="1"/>
      <c r="B1761" s="1"/>
      <c r="C1761" s="1"/>
      <c r="D1761" s="1"/>
    </row>
    <row r="1762" spans="1:4" x14ac:dyDescent="0.2">
      <c r="A1762" s="1"/>
      <c r="B1762" s="1"/>
      <c r="C1762" s="1"/>
      <c r="D1762" s="1"/>
    </row>
    <row r="1763" spans="1:4" x14ac:dyDescent="0.2">
      <c r="A1763" s="1"/>
      <c r="B1763" s="1"/>
      <c r="C1763" s="1"/>
      <c r="D1763" s="1"/>
    </row>
    <row r="1764" spans="1:4" x14ac:dyDescent="0.2">
      <c r="A1764" s="1"/>
      <c r="B1764" s="1"/>
      <c r="C1764" s="1"/>
      <c r="D1764" s="1"/>
    </row>
    <row r="1765" spans="1:4" x14ac:dyDescent="0.2">
      <c r="A1765" s="1"/>
      <c r="B1765" s="1"/>
      <c r="C1765" s="1"/>
      <c r="D1765" s="1"/>
    </row>
    <row r="1766" spans="1:4" x14ac:dyDescent="0.2">
      <c r="A1766" s="1"/>
      <c r="B1766" s="1"/>
      <c r="C1766" s="1"/>
      <c r="D1766" s="1"/>
    </row>
    <row r="1767" spans="1:4" x14ac:dyDescent="0.2">
      <c r="A1767" s="1"/>
      <c r="B1767" s="1"/>
      <c r="C1767" s="1"/>
      <c r="D1767" s="1"/>
    </row>
    <row r="1768" spans="1:4" x14ac:dyDescent="0.2">
      <c r="A1768" s="1"/>
      <c r="B1768" s="1"/>
      <c r="C1768" s="1"/>
      <c r="D1768" s="1"/>
    </row>
    <row r="1769" spans="1:4" x14ac:dyDescent="0.2">
      <c r="A1769" s="1"/>
      <c r="B1769" s="1"/>
      <c r="C1769" s="1"/>
      <c r="D1769" s="1"/>
    </row>
    <row r="1770" spans="1:4" x14ac:dyDescent="0.2">
      <c r="A1770" s="1"/>
      <c r="B1770" s="1"/>
      <c r="C1770" s="1"/>
      <c r="D1770" s="1"/>
    </row>
    <row r="1771" spans="1:4" x14ac:dyDescent="0.2">
      <c r="A1771" s="1"/>
      <c r="B1771" s="1"/>
      <c r="C1771" s="1"/>
      <c r="D1771" s="1"/>
    </row>
    <row r="1772" spans="1:4" x14ac:dyDescent="0.2">
      <c r="A1772" s="1"/>
      <c r="B1772" s="1"/>
      <c r="C1772" s="1"/>
      <c r="D1772" s="1"/>
    </row>
    <row r="1773" spans="1:4" x14ac:dyDescent="0.2">
      <c r="A1773" s="1"/>
      <c r="B1773" s="1"/>
      <c r="C1773" s="1"/>
      <c r="D1773" s="1"/>
    </row>
    <row r="1774" spans="1:4" x14ac:dyDescent="0.2">
      <c r="A1774" s="1"/>
      <c r="B1774" s="1"/>
      <c r="C1774" s="1"/>
      <c r="D1774" s="1"/>
    </row>
    <row r="1775" spans="1:4" x14ac:dyDescent="0.2">
      <c r="A1775" s="1"/>
      <c r="B1775" s="1"/>
      <c r="C1775" s="1"/>
      <c r="D1775" s="1"/>
    </row>
    <row r="1776" spans="1:4" x14ac:dyDescent="0.2">
      <c r="A1776" s="1"/>
      <c r="B1776" s="1"/>
      <c r="C1776" s="1"/>
      <c r="D1776" s="1"/>
    </row>
    <row r="1777" spans="1:4" x14ac:dyDescent="0.2">
      <c r="A1777" s="1"/>
      <c r="B1777" s="1"/>
      <c r="C1777" s="1"/>
      <c r="D1777" s="1"/>
    </row>
    <row r="1778" spans="1:4" x14ac:dyDescent="0.2">
      <c r="A1778" s="1"/>
      <c r="B1778" s="1"/>
      <c r="C1778" s="1"/>
      <c r="D1778" s="1"/>
    </row>
    <row r="1779" spans="1:4" x14ac:dyDescent="0.2">
      <c r="A1779" s="1"/>
      <c r="B1779" s="1"/>
      <c r="C1779" s="1"/>
      <c r="D1779" s="1"/>
    </row>
    <row r="1780" spans="1:4" x14ac:dyDescent="0.2">
      <c r="A1780" s="1"/>
      <c r="B1780" s="1"/>
      <c r="C1780" s="1"/>
      <c r="D1780" s="1"/>
    </row>
    <row r="1781" spans="1:4" x14ac:dyDescent="0.2">
      <c r="A1781" s="1"/>
      <c r="B1781" s="1"/>
      <c r="C1781" s="1"/>
      <c r="D1781" s="1"/>
    </row>
    <row r="1782" spans="1:4" x14ac:dyDescent="0.2">
      <c r="A1782" s="1"/>
      <c r="B1782" s="1"/>
      <c r="C1782" s="1"/>
      <c r="D1782" s="1"/>
    </row>
    <row r="1783" spans="1:4" x14ac:dyDescent="0.2">
      <c r="A1783" s="1"/>
      <c r="B1783" s="1"/>
      <c r="C1783" s="1"/>
      <c r="D1783" s="1"/>
    </row>
    <row r="1784" spans="1:4" x14ac:dyDescent="0.2">
      <c r="A1784" s="1"/>
      <c r="B1784" s="1"/>
      <c r="C1784" s="1"/>
      <c r="D1784" s="1"/>
    </row>
    <row r="1785" spans="1:4" x14ac:dyDescent="0.2">
      <c r="A1785" s="1"/>
      <c r="B1785" s="1"/>
      <c r="C1785" s="1"/>
      <c r="D1785" s="1"/>
    </row>
    <row r="1786" spans="1:4" x14ac:dyDescent="0.2">
      <c r="A1786" s="1"/>
      <c r="B1786" s="1"/>
      <c r="C1786" s="1"/>
      <c r="D1786" s="1"/>
    </row>
    <row r="1787" spans="1:4" x14ac:dyDescent="0.2">
      <c r="A1787" s="1"/>
      <c r="B1787" s="1"/>
      <c r="C1787" s="1"/>
      <c r="D1787" s="1"/>
    </row>
    <row r="1788" spans="1:4" x14ac:dyDescent="0.2">
      <c r="A1788" s="1"/>
      <c r="B1788" s="1"/>
      <c r="C1788" s="1"/>
      <c r="D1788" s="1"/>
    </row>
    <row r="1789" spans="1:4" x14ac:dyDescent="0.2">
      <c r="A1789" s="1"/>
      <c r="B1789" s="1"/>
      <c r="C1789" s="1"/>
      <c r="D1789" s="1"/>
    </row>
    <row r="1790" spans="1:4" x14ac:dyDescent="0.2">
      <c r="A1790" s="1"/>
      <c r="B1790" s="1"/>
      <c r="C1790" s="1"/>
      <c r="D1790" s="1"/>
    </row>
    <row r="1791" spans="1:4" x14ac:dyDescent="0.2">
      <c r="A1791" s="1"/>
      <c r="B1791" s="1"/>
      <c r="C1791" s="1"/>
      <c r="D1791" s="1"/>
    </row>
    <row r="1792" spans="1:4" x14ac:dyDescent="0.2">
      <c r="A1792" s="1"/>
      <c r="B1792" s="1"/>
      <c r="C1792" s="1"/>
      <c r="D1792" s="1"/>
    </row>
    <row r="1793" spans="1:4" x14ac:dyDescent="0.2">
      <c r="A1793" s="1"/>
      <c r="B1793" s="1"/>
      <c r="C1793" s="1"/>
      <c r="D1793" s="1"/>
    </row>
    <row r="1794" spans="1:4" x14ac:dyDescent="0.2">
      <c r="A1794" s="1"/>
      <c r="B1794" s="1"/>
      <c r="C1794" s="1"/>
      <c r="D1794" s="1"/>
    </row>
    <row r="1795" spans="1:4" x14ac:dyDescent="0.2">
      <c r="A1795" s="1"/>
      <c r="B1795" s="1"/>
      <c r="C1795" s="1"/>
      <c r="D1795" s="1"/>
    </row>
    <row r="1796" spans="1:4" x14ac:dyDescent="0.2">
      <c r="A1796" s="1"/>
      <c r="B1796" s="1"/>
      <c r="C1796" s="1"/>
      <c r="D1796" s="1"/>
    </row>
    <row r="1797" spans="1:4" x14ac:dyDescent="0.2">
      <c r="A1797" s="1"/>
      <c r="B1797" s="1"/>
      <c r="C1797" s="1"/>
      <c r="D1797" s="1"/>
    </row>
    <row r="1798" spans="1:4" x14ac:dyDescent="0.2">
      <c r="A1798" s="1"/>
      <c r="B1798" s="1"/>
      <c r="C1798" s="1"/>
      <c r="D1798" s="1"/>
    </row>
    <row r="1799" spans="1:4" x14ac:dyDescent="0.2">
      <c r="A1799" s="1"/>
      <c r="B1799" s="1"/>
      <c r="C1799" s="1"/>
      <c r="D1799" s="1"/>
    </row>
    <row r="1800" spans="1:4" x14ac:dyDescent="0.2">
      <c r="A1800" s="1"/>
      <c r="B1800" s="1"/>
      <c r="C1800" s="1"/>
      <c r="D1800" s="1"/>
    </row>
    <row r="1801" spans="1:4" x14ac:dyDescent="0.2">
      <c r="A1801" s="1"/>
      <c r="B1801" s="1"/>
      <c r="C1801" s="1"/>
      <c r="D1801" s="1"/>
    </row>
    <row r="1802" spans="1:4" x14ac:dyDescent="0.2">
      <c r="A1802" s="1"/>
      <c r="B1802" s="1"/>
      <c r="C1802" s="1"/>
      <c r="D1802" s="1"/>
    </row>
    <row r="1803" spans="1:4" x14ac:dyDescent="0.2">
      <c r="A1803" s="13"/>
      <c r="B1803" s="1"/>
      <c r="C1803" s="1"/>
      <c r="D1803" s="3"/>
    </row>
    <row r="1804" spans="1:4" x14ac:dyDescent="0.2">
      <c r="A1804" s="13"/>
      <c r="B1804" s="1"/>
      <c r="C1804" s="1"/>
      <c r="D1804" s="3"/>
    </row>
    <row r="1805" spans="1:4" x14ac:dyDescent="0.2">
      <c r="A1805" s="13"/>
      <c r="B1805" s="1"/>
      <c r="C1805" s="1"/>
      <c r="D1805" s="3"/>
    </row>
    <row r="1806" spans="1:4" x14ac:dyDescent="0.2">
      <c r="A1806" s="1"/>
      <c r="B1806" s="1"/>
      <c r="C1806" s="1"/>
      <c r="D1806" s="1"/>
    </row>
    <row r="1807" spans="1:4" x14ac:dyDescent="0.2">
      <c r="A1807" s="1"/>
      <c r="B1807" s="1"/>
      <c r="C1807" s="1"/>
      <c r="D1807" s="1"/>
    </row>
    <row r="1808" spans="1:4" x14ac:dyDescent="0.2">
      <c r="A1808" s="1"/>
      <c r="B1808" s="1"/>
      <c r="C1808" s="1"/>
      <c r="D1808" s="1"/>
    </row>
    <row r="1809" spans="1:4" x14ac:dyDescent="0.2">
      <c r="A1809" s="1"/>
      <c r="B1809" s="1"/>
      <c r="C1809" s="1"/>
      <c r="D1809" s="1"/>
    </row>
    <row r="1810" spans="1:4" x14ac:dyDescent="0.2">
      <c r="A1810" s="1"/>
      <c r="B1810" s="1"/>
      <c r="C1810" s="1"/>
      <c r="D1810" s="1"/>
    </row>
    <row r="1811" spans="1:4" x14ac:dyDescent="0.2">
      <c r="A1811" s="1"/>
      <c r="B1811" s="1"/>
      <c r="C1811" s="1"/>
      <c r="D1811" s="1"/>
    </row>
    <row r="1812" spans="1:4" x14ac:dyDescent="0.2">
      <c r="A1812" s="1"/>
      <c r="B1812" s="1"/>
      <c r="C1812" s="1"/>
      <c r="D1812" s="1"/>
    </row>
    <row r="1813" spans="1:4" x14ac:dyDescent="0.2">
      <c r="A1813" s="1"/>
      <c r="B1813" s="1"/>
      <c r="C1813" s="1"/>
      <c r="D1813" s="1"/>
    </row>
    <row r="1814" spans="1:4" x14ac:dyDescent="0.2">
      <c r="A1814" s="1"/>
      <c r="B1814" s="1"/>
      <c r="C1814" s="1"/>
      <c r="D1814" s="1"/>
    </row>
    <row r="1815" spans="1:4" x14ac:dyDescent="0.2">
      <c r="A1815" s="1"/>
      <c r="B1815" s="1"/>
      <c r="C1815" s="1"/>
      <c r="D1815" s="1"/>
    </row>
    <row r="1816" spans="1:4" x14ac:dyDescent="0.2">
      <c r="A1816" s="1"/>
      <c r="B1816" s="1"/>
      <c r="C1816" s="1"/>
      <c r="D1816" s="1"/>
    </row>
    <row r="1817" spans="1:4" x14ac:dyDescent="0.2">
      <c r="A1817" s="1"/>
      <c r="B1817" s="1"/>
      <c r="C1817" s="1"/>
      <c r="D1817" s="1"/>
    </row>
    <row r="1818" spans="1:4" x14ac:dyDescent="0.2">
      <c r="A1818" s="1"/>
      <c r="B1818" s="1"/>
      <c r="C1818" s="1"/>
      <c r="D1818" s="1"/>
    </row>
    <row r="1819" spans="1:4" x14ac:dyDescent="0.2">
      <c r="A1819" s="1"/>
      <c r="B1819" s="1"/>
      <c r="C1819" s="1"/>
      <c r="D1819" s="1"/>
    </row>
    <row r="1820" spans="1:4" x14ac:dyDescent="0.2">
      <c r="A1820" s="1"/>
      <c r="B1820" s="1"/>
      <c r="C1820" s="1"/>
      <c r="D1820" s="1"/>
    </row>
    <row r="1821" spans="1:4" x14ac:dyDescent="0.2">
      <c r="A1821" s="1"/>
      <c r="B1821" s="1"/>
      <c r="C1821" s="1"/>
      <c r="D1821" s="1"/>
    </row>
    <row r="1822" spans="1:4" x14ac:dyDescent="0.2">
      <c r="A1822" s="1"/>
      <c r="B1822" s="1"/>
      <c r="C1822" s="1"/>
      <c r="D1822" s="1"/>
    </row>
    <row r="1823" spans="1:4" x14ac:dyDescent="0.2">
      <c r="A1823" s="1"/>
      <c r="B1823" s="1"/>
      <c r="C1823" s="1"/>
      <c r="D1823" s="1"/>
    </row>
    <row r="1824" spans="1:4" x14ac:dyDescent="0.2">
      <c r="A1824" s="1"/>
      <c r="B1824" s="1"/>
      <c r="C1824" s="1"/>
      <c r="D1824" s="1"/>
    </row>
    <row r="1825" spans="1:4" x14ac:dyDescent="0.2">
      <c r="A1825" s="1"/>
      <c r="B1825" s="1"/>
      <c r="C1825" s="1"/>
      <c r="D1825" s="1"/>
    </row>
    <row r="1826" spans="1:4" x14ac:dyDescent="0.2">
      <c r="A1826" s="1"/>
      <c r="B1826" s="1"/>
      <c r="C1826" s="1"/>
      <c r="D1826" s="1"/>
    </row>
    <row r="1827" spans="1:4" x14ac:dyDescent="0.2">
      <c r="A1827" s="1"/>
      <c r="B1827" s="1"/>
      <c r="C1827" s="1"/>
      <c r="D1827" s="1"/>
    </row>
    <row r="1828" spans="1:4" x14ac:dyDescent="0.2">
      <c r="A1828" s="1"/>
      <c r="B1828" s="1"/>
      <c r="C1828" s="1"/>
      <c r="D1828" s="1"/>
    </row>
    <row r="1829" spans="1:4" x14ac:dyDescent="0.2">
      <c r="A1829" s="1"/>
      <c r="B1829" s="1"/>
      <c r="C1829" s="1"/>
      <c r="D1829" s="1"/>
    </row>
    <row r="1830" spans="1:4" x14ac:dyDescent="0.2">
      <c r="A1830" s="1"/>
      <c r="B1830" s="1"/>
      <c r="C1830" s="1"/>
      <c r="D1830" s="1"/>
    </row>
    <row r="1831" spans="1:4" x14ac:dyDescent="0.2">
      <c r="A1831" s="1"/>
      <c r="B1831" s="1"/>
      <c r="C1831" s="1"/>
      <c r="D1831" s="1"/>
    </row>
    <row r="1832" spans="1:4" x14ac:dyDescent="0.2">
      <c r="A1832" s="1"/>
      <c r="B1832" s="1"/>
      <c r="C1832" s="1"/>
      <c r="D1832" s="1"/>
    </row>
    <row r="1833" spans="1:4" x14ac:dyDescent="0.2">
      <c r="A1833" s="1"/>
      <c r="B1833" s="1"/>
      <c r="C1833" s="1"/>
      <c r="D1833" s="1"/>
    </row>
    <row r="1834" spans="1:4" x14ac:dyDescent="0.2">
      <c r="A1834" s="1"/>
      <c r="B1834" s="1"/>
      <c r="C1834" s="1"/>
      <c r="D1834" s="1"/>
    </row>
    <row r="1835" spans="1:4" x14ac:dyDescent="0.2">
      <c r="A1835" s="1"/>
      <c r="B1835" s="1"/>
      <c r="C1835" s="1"/>
      <c r="D1835" s="1"/>
    </row>
    <row r="1836" spans="1:4" x14ac:dyDescent="0.2">
      <c r="A1836" s="1"/>
      <c r="B1836" s="1"/>
      <c r="C1836" s="1"/>
      <c r="D1836" s="1"/>
    </row>
    <row r="1837" spans="1:4" x14ac:dyDescent="0.2">
      <c r="A1837" s="1"/>
      <c r="B1837" s="1"/>
      <c r="C1837" s="1"/>
      <c r="D1837" s="1"/>
    </row>
    <row r="1838" spans="1:4" x14ac:dyDescent="0.2">
      <c r="A1838" s="1"/>
      <c r="B1838" s="1"/>
      <c r="C1838" s="1"/>
      <c r="D1838" s="1"/>
    </row>
    <row r="1839" spans="1:4" x14ac:dyDescent="0.2">
      <c r="A1839" s="1"/>
      <c r="B1839" s="1"/>
      <c r="C1839" s="1"/>
      <c r="D1839" s="1"/>
    </row>
    <row r="1840" spans="1:4" x14ac:dyDescent="0.2">
      <c r="A1840" s="1"/>
      <c r="B1840" s="1"/>
      <c r="C1840" s="1"/>
      <c r="D1840" s="1"/>
    </row>
    <row r="1841" spans="1:4" x14ac:dyDescent="0.2">
      <c r="A1841" s="1"/>
      <c r="B1841" s="1"/>
      <c r="C1841" s="1"/>
      <c r="D1841" s="1"/>
    </row>
    <row r="1842" spans="1:4" x14ac:dyDescent="0.2">
      <c r="A1842" s="1"/>
      <c r="B1842" s="1"/>
      <c r="C1842" s="1"/>
      <c r="D1842" s="1"/>
    </row>
    <row r="1843" spans="1:4" x14ac:dyDescent="0.2">
      <c r="A1843" s="1"/>
      <c r="B1843" s="1"/>
      <c r="C1843" s="1"/>
      <c r="D1843" s="1"/>
    </row>
    <row r="1844" spans="1:4" x14ac:dyDescent="0.2">
      <c r="A1844" s="1"/>
      <c r="B1844" s="1"/>
      <c r="C1844" s="1"/>
      <c r="D1844" s="1"/>
    </row>
    <row r="1845" spans="1:4" x14ac:dyDescent="0.2">
      <c r="A1845" s="1"/>
      <c r="B1845" s="1"/>
      <c r="C1845" s="1"/>
      <c r="D1845" s="1"/>
    </row>
    <row r="1846" spans="1:4" x14ac:dyDescent="0.2">
      <c r="A1846" s="1"/>
      <c r="B1846" s="1"/>
      <c r="C1846" s="1"/>
      <c r="D1846" s="1"/>
    </row>
    <row r="1847" spans="1:4" x14ac:dyDescent="0.2">
      <c r="A1847" s="1"/>
      <c r="B1847" s="1"/>
      <c r="C1847" s="1"/>
      <c r="D1847" s="1"/>
    </row>
    <row r="1848" spans="1:4" x14ac:dyDescent="0.2">
      <c r="A1848" s="1"/>
      <c r="B1848" s="1"/>
      <c r="C1848" s="1"/>
      <c r="D1848" s="1"/>
    </row>
    <row r="1849" spans="1:4" x14ac:dyDescent="0.2">
      <c r="A1849" s="1"/>
      <c r="B1849" s="1"/>
      <c r="C1849" s="1"/>
      <c r="D1849" s="1"/>
    </row>
    <row r="1850" spans="1:4" x14ac:dyDescent="0.2">
      <c r="A1850" s="1"/>
      <c r="B1850" s="1"/>
      <c r="C1850" s="1"/>
      <c r="D1850" s="1"/>
    </row>
    <row r="1851" spans="1:4" x14ac:dyDescent="0.2">
      <c r="A1851" s="1"/>
      <c r="B1851" s="1"/>
      <c r="C1851" s="1"/>
      <c r="D1851" s="1"/>
    </row>
    <row r="1852" spans="1:4" x14ac:dyDescent="0.2">
      <c r="A1852" s="1"/>
      <c r="B1852" s="1"/>
      <c r="C1852" s="1"/>
      <c r="D1852" s="1"/>
    </row>
    <row r="1853" spans="1:4" x14ac:dyDescent="0.2">
      <c r="A1853" s="1"/>
      <c r="B1853" s="1"/>
      <c r="C1853" s="1"/>
      <c r="D1853" s="1"/>
    </row>
    <row r="1854" spans="1:4" x14ac:dyDescent="0.2">
      <c r="A1854" s="1"/>
      <c r="B1854" s="1"/>
      <c r="C1854" s="1"/>
      <c r="D1854" s="1"/>
    </row>
    <row r="1855" spans="1:4" x14ac:dyDescent="0.2">
      <c r="A1855" s="1"/>
      <c r="B1855" s="1"/>
      <c r="C1855" s="1"/>
      <c r="D1855" s="1"/>
    </row>
    <row r="1856" spans="1:4" x14ac:dyDescent="0.2">
      <c r="A1856" s="1"/>
      <c r="B1856" s="1"/>
      <c r="C1856" s="1"/>
      <c r="D1856" s="1"/>
    </row>
    <row r="1857" spans="1:4" x14ac:dyDescent="0.2">
      <c r="A1857" s="1"/>
      <c r="B1857" s="1"/>
      <c r="C1857" s="1"/>
      <c r="D1857" s="1"/>
    </row>
    <row r="1858" spans="1:4" x14ac:dyDescent="0.2">
      <c r="A1858" s="1"/>
      <c r="B1858" s="1"/>
      <c r="C1858" s="1"/>
      <c r="D1858" s="1"/>
    </row>
    <row r="1859" spans="1:4" x14ac:dyDescent="0.2">
      <c r="A1859" s="1"/>
      <c r="B1859" s="1"/>
      <c r="C1859" s="1"/>
      <c r="D1859" s="1"/>
    </row>
    <row r="1860" spans="1:4" x14ac:dyDescent="0.2">
      <c r="A1860" s="1"/>
      <c r="B1860" s="1"/>
      <c r="C1860" s="1"/>
      <c r="D1860" s="1"/>
    </row>
    <row r="1861" spans="1:4" x14ac:dyDescent="0.2">
      <c r="A1861" s="1"/>
      <c r="B1861" s="1"/>
      <c r="C1861" s="1"/>
      <c r="D1861" s="1"/>
    </row>
    <row r="1862" spans="1:4" x14ac:dyDescent="0.2">
      <c r="A1862" s="1"/>
      <c r="B1862" s="1"/>
      <c r="C1862" s="1"/>
      <c r="D1862" s="1"/>
    </row>
    <row r="1863" spans="1:4" x14ac:dyDescent="0.2">
      <c r="A1863" s="1"/>
      <c r="B1863" s="1"/>
      <c r="C1863" s="1"/>
      <c r="D1863" s="1"/>
    </row>
    <row r="1864" spans="1:4" x14ac:dyDescent="0.2">
      <c r="A1864" s="1"/>
      <c r="B1864" s="1"/>
      <c r="C1864" s="1"/>
      <c r="D1864" s="1"/>
    </row>
    <row r="1865" spans="1:4" x14ac:dyDescent="0.2">
      <c r="A1865" s="1"/>
      <c r="B1865" s="1"/>
      <c r="C1865" s="1"/>
      <c r="D1865" s="1"/>
    </row>
    <row r="1866" spans="1:4" x14ac:dyDescent="0.2">
      <c r="A1866" s="1"/>
      <c r="B1866" s="1"/>
      <c r="C1866" s="1"/>
      <c r="D1866" s="1"/>
    </row>
    <row r="1867" spans="1:4" x14ac:dyDescent="0.2">
      <c r="A1867" s="1"/>
      <c r="B1867" s="1"/>
      <c r="C1867" s="1"/>
      <c r="D1867" s="1"/>
    </row>
    <row r="1868" spans="1:4" x14ac:dyDescent="0.2">
      <c r="A1868" s="1"/>
      <c r="B1868" s="1"/>
      <c r="C1868" s="1"/>
      <c r="D1868" s="1"/>
    </row>
    <row r="1869" spans="1:4" x14ac:dyDescent="0.2">
      <c r="A1869" s="1"/>
      <c r="B1869" s="1"/>
      <c r="C1869" s="1"/>
      <c r="D1869" s="1"/>
    </row>
    <row r="1870" spans="1:4" x14ac:dyDescent="0.2">
      <c r="A1870" s="1"/>
      <c r="B1870" s="1"/>
      <c r="C1870" s="1"/>
      <c r="D1870" s="1"/>
    </row>
    <row r="1871" spans="1:4" x14ac:dyDescent="0.2">
      <c r="A1871" s="1"/>
      <c r="B1871" s="1"/>
      <c r="C1871" s="1"/>
      <c r="D1871" s="1"/>
    </row>
    <row r="1872" spans="1:4" x14ac:dyDescent="0.2">
      <c r="A1872" s="1"/>
      <c r="B1872" s="1"/>
      <c r="C1872" s="1"/>
      <c r="D1872" s="1"/>
    </row>
    <row r="1873" spans="1:4" x14ac:dyDescent="0.2">
      <c r="A1873" s="1"/>
      <c r="B1873" s="1"/>
      <c r="C1873" s="1"/>
      <c r="D1873" s="1"/>
    </row>
    <row r="1874" spans="1:4" x14ac:dyDescent="0.2">
      <c r="A1874" s="1"/>
      <c r="B1874" s="1"/>
      <c r="C1874" s="1"/>
      <c r="D1874" s="1"/>
    </row>
    <row r="1875" spans="1:4" x14ac:dyDescent="0.2">
      <c r="A1875" s="1"/>
      <c r="B1875" s="1"/>
      <c r="C1875" s="1"/>
      <c r="D1875" s="1"/>
    </row>
    <row r="1876" spans="1:4" x14ac:dyDescent="0.2">
      <c r="A1876" s="1"/>
      <c r="B1876" s="1"/>
      <c r="C1876" s="1"/>
      <c r="D1876" s="1"/>
    </row>
    <row r="1877" spans="1:4" x14ac:dyDescent="0.2">
      <c r="A1877" s="1"/>
      <c r="B1877" s="1"/>
      <c r="C1877" s="1"/>
      <c r="D1877" s="1"/>
    </row>
    <row r="1878" spans="1:4" x14ac:dyDescent="0.2">
      <c r="A1878" s="1"/>
      <c r="B1878" s="1"/>
      <c r="C1878" s="1"/>
      <c r="D1878" s="1"/>
    </row>
    <row r="1879" spans="1:4" x14ac:dyDescent="0.2">
      <c r="A1879" s="1"/>
      <c r="B1879" s="1"/>
      <c r="C1879" s="1"/>
      <c r="D1879" s="1"/>
    </row>
    <row r="1880" spans="1:4" x14ac:dyDescent="0.2">
      <c r="A1880" s="1"/>
      <c r="B1880" s="1"/>
      <c r="C1880" s="1"/>
      <c r="D1880" s="1"/>
    </row>
    <row r="1881" spans="1:4" x14ac:dyDescent="0.2">
      <c r="A1881" s="1"/>
      <c r="B1881" s="1"/>
      <c r="C1881" s="1"/>
      <c r="D1881" s="1"/>
    </row>
    <row r="1882" spans="1:4" x14ac:dyDescent="0.2">
      <c r="A1882" s="1"/>
      <c r="B1882" s="1"/>
      <c r="C1882" s="1"/>
      <c r="D1882" s="1"/>
    </row>
    <row r="1883" spans="1:4" x14ac:dyDescent="0.2">
      <c r="A1883" s="1"/>
      <c r="B1883" s="1"/>
      <c r="C1883" s="1"/>
      <c r="D1883" s="1"/>
    </row>
    <row r="1884" spans="1:4" x14ac:dyDescent="0.2">
      <c r="A1884" s="1"/>
      <c r="B1884" s="1"/>
      <c r="C1884" s="1"/>
      <c r="D1884" s="1"/>
    </row>
    <row r="1885" spans="1:4" x14ac:dyDescent="0.2">
      <c r="A1885" s="1"/>
      <c r="B1885" s="1"/>
      <c r="C1885" s="1"/>
      <c r="D1885" s="1"/>
    </row>
    <row r="1886" spans="1:4" x14ac:dyDescent="0.2">
      <c r="A1886" s="1"/>
      <c r="B1886" s="1"/>
      <c r="C1886" s="1"/>
      <c r="D1886" s="1"/>
    </row>
    <row r="1887" spans="1:4" x14ac:dyDescent="0.2">
      <c r="A1887" s="1"/>
      <c r="B1887" s="1"/>
      <c r="C1887" s="1"/>
      <c r="D1887" s="1"/>
    </row>
    <row r="1888" spans="1:4" x14ac:dyDescent="0.2">
      <c r="A1888" s="1"/>
      <c r="B1888" s="1"/>
      <c r="C1888" s="1"/>
      <c r="D1888" s="1"/>
    </row>
    <row r="1889" spans="1:4" x14ac:dyDescent="0.2">
      <c r="A1889" s="1"/>
      <c r="B1889" s="1"/>
      <c r="C1889" s="1"/>
      <c r="D1889" s="1"/>
    </row>
    <row r="1890" spans="1:4" x14ac:dyDescent="0.2">
      <c r="A1890" s="1"/>
      <c r="B1890" s="1"/>
      <c r="C1890" s="1"/>
      <c r="D1890" s="1"/>
    </row>
    <row r="1891" spans="1:4" x14ac:dyDescent="0.2">
      <c r="A1891" s="1"/>
      <c r="B1891" s="1"/>
      <c r="C1891" s="1"/>
      <c r="D1891" s="1"/>
    </row>
    <row r="1892" spans="1:4" x14ac:dyDescent="0.2">
      <c r="A1892" s="1"/>
      <c r="B1892" s="1"/>
      <c r="C1892" s="1"/>
      <c r="D1892" s="1"/>
    </row>
    <row r="1893" spans="1:4" x14ac:dyDescent="0.2">
      <c r="A1893" s="1"/>
      <c r="B1893" s="1"/>
      <c r="C1893" s="1"/>
      <c r="D1893" s="1"/>
    </row>
    <row r="1894" spans="1:4" x14ac:dyDescent="0.2">
      <c r="A1894" s="1"/>
      <c r="B1894" s="1"/>
      <c r="C1894" s="1"/>
      <c r="D1894" s="1"/>
    </row>
    <row r="1895" spans="1:4" x14ac:dyDescent="0.2">
      <c r="A1895" s="1"/>
      <c r="B1895" s="1"/>
      <c r="C1895" s="1"/>
      <c r="D1895" s="1"/>
    </row>
    <row r="1896" spans="1:4" x14ac:dyDescent="0.2">
      <c r="A1896" s="1"/>
      <c r="B1896" s="1"/>
      <c r="C1896" s="1"/>
      <c r="D1896" s="1"/>
    </row>
    <row r="1897" spans="1:4" x14ac:dyDescent="0.2">
      <c r="A1897" s="1"/>
      <c r="B1897" s="1"/>
      <c r="C1897" s="1"/>
      <c r="D1897" s="1"/>
    </row>
    <row r="1898" spans="1:4" x14ac:dyDescent="0.2">
      <c r="A1898" s="1"/>
      <c r="B1898" s="1"/>
      <c r="C1898" s="1"/>
      <c r="D1898" s="1"/>
    </row>
    <row r="1899" spans="1:4" x14ac:dyDescent="0.2">
      <c r="A1899" s="1"/>
      <c r="B1899" s="1"/>
      <c r="C1899" s="1"/>
      <c r="D1899" s="1"/>
    </row>
    <row r="1900" spans="1:4" x14ac:dyDescent="0.2">
      <c r="A1900" s="1"/>
      <c r="B1900" s="1"/>
      <c r="C1900" s="1"/>
      <c r="D1900" s="1"/>
    </row>
    <row r="1901" spans="1:4" x14ac:dyDescent="0.2">
      <c r="A1901" s="1"/>
      <c r="B1901" s="1"/>
      <c r="C1901" s="1"/>
      <c r="D1901" s="1"/>
    </row>
    <row r="1902" spans="1:4" x14ac:dyDescent="0.2">
      <c r="A1902" s="1"/>
      <c r="B1902" s="1"/>
      <c r="C1902" s="1"/>
      <c r="D1902" s="1"/>
    </row>
    <row r="1903" spans="1:4" x14ac:dyDescent="0.2">
      <c r="A1903" s="1"/>
      <c r="B1903" s="1"/>
      <c r="C1903" s="1"/>
      <c r="D1903" s="1"/>
    </row>
    <row r="1904" spans="1:4" x14ac:dyDescent="0.2">
      <c r="A1904" s="1"/>
      <c r="B1904" s="1"/>
      <c r="C1904" s="1"/>
      <c r="D1904" s="1"/>
    </row>
    <row r="1905" spans="1:4" x14ac:dyDescent="0.2">
      <c r="A1905" s="1"/>
      <c r="B1905" s="1"/>
      <c r="C1905" s="1"/>
      <c r="D1905" s="1"/>
    </row>
    <row r="1906" spans="1:4" x14ac:dyDescent="0.2">
      <c r="A1906" s="1"/>
      <c r="B1906" s="1"/>
      <c r="C1906" s="1"/>
      <c r="D1906" s="1"/>
    </row>
    <row r="1907" spans="1:4" x14ac:dyDescent="0.2">
      <c r="A1907" s="1"/>
      <c r="B1907" s="1"/>
      <c r="C1907" s="1"/>
      <c r="D1907" s="1"/>
    </row>
    <row r="1908" spans="1:4" x14ac:dyDescent="0.2">
      <c r="A1908" s="1"/>
      <c r="B1908" s="1"/>
      <c r="C1908" s="1"/>
      <c r="D1908" s="1"/>
    </row>
    <row r="1909" spans="1:4" x14ac:dyDescent="0.2">
      <c r="A1909" s="1"/>
      <c r="B1909" s="1"/>
      <c r="C1909" s="1"/>
      <c r="D1909" s="1"/>
    </row>
    <row r="1910" spans="1:4" x14ac:dyDescent="0.2">
      <c r="A1910" s="1"/>
      <c r="B1910" s="1"/>
      <c r="C1910" s="1"/>
      <c r="D1910" s="1"/>
    </row>
    <row r="1911" spans="1:4" x14ac:dyDescent="0.2">
      <c r="A1911" s="1"/>
      <c r="B1911" s="1"/>
      <c r="C1911" s="1"/>
      <c r="D1911" s="1"/>
    </row>
    <row r="1912" spans="1:4" x14ac:dyDescent="0.2">
      <c r="A1912" s="1"/>
      <c r="B1912" s="1"/>
      <c r="C1912" s="1"/>
      <c r="D1912" s="1"/>
    </row>
    <row r="1913" spans="1:4" x14ac:dyDescent="0.2">
      <c r="A1913" s="1"/>
      <c r="B1913" s="1"/>
      <c r="C1913" s="1"/>
      <c r="D1913" s="1"/>
    </row>
    <row r="1914" spans="1:4" x14ac:dyDescent="0.2">
      <c r="A1914" s="1"/>
      <c r="B1914" s="1"/>
      <c r="C1914" s="1"/>
      <c r="D1914" s="1"/>
    </row>
    <row r="1915" spans="1:4" x14ac:dyDescent="0.2">
      <c r="A1915" s="1"/>
      <c r="B1915" s="1"/>
      <c r="C1915" s="1"/>
      <c r="D1915" s="1"/>
    </row>
    <row r="1916" spans="1:4" x14ac:dyDescent="0.2">
      <c r="A1916" s="1"/>
      <c r="B1916" s="1"/>
      <c r="C1916" s="1"/>
      <c r="D1916" s="1"/>
    </row>
    <row r="1917" spans="1:4" x14ac:dyDescent="0.2">
      <c r="A1917" s="1"/>
      <c r="B1917" s="1"/>
      <c r="C1917" s="1"/>
      <c r="D1917" s="1"/>
    </row>
    <row r="1918" spans="1:4" x14ac:dyDescent="0.2">
      <c r="A1918" s="1"/>
      <c r="B1918" s="1"/>
      <c r="C1918" s="1"/>
      <c r="D1918" s="1"/>
    </row>
    <row r="1919" spans="1:4" x14ac:dyDescent="0.2">
      <c r="A1919" s="1"/>
      <c r="B1919" s="1"/>
      <c r="C1919" s="1"/>
      <c r="D1919" s="1"/>
    </row>
    <row r="1920" spans="1:4" x14ac:dyDescent="0.2">
      <c r="A1920" s="1"/>
      <c r="B1920" s="1"/>
      <c r="C1920" s="1"/>
      <c r="D1920" s="1"/>
    </row>
    <row r="1921" spans="1:4" x14ac:dyDescent="0.2">
      <c r="A1921" s="1"/>
      <c r="B1921" s="1"/>
      <c r="C1921" s="1"/>
      <c r="D1921" s="1"/>
    </row>
    <row r="1922" spans="1:4" x14ac:dyDescent="0.2">
      <c r="A1922" s="1"/>
      <c r="B1922" s="1"/>
      <c r="C1922" s="1"/>
      <c r="D1922" s="1"/>
    </row>
    <row r="1923" spans="1:4" x14ac:dyDescent="0.2">
      <c r="A1923" s="1"/>
      <c r="B1923" s="1"/>
      <c r="C1923" s="1"/>
      <c r="D1923" s="1"/>
    </row>
    <row r="1924" spans="1:4" x14ac:dyDescent="0.2">
      <c r="A1924" s="1"/>
      <c r="B1924" s="1"/>
      <c r="C1924" s="1"/>
      <c r="D1924" s="3"/>
    </row>
    <row r="1925" spans="1:4" x14ac:dyDescent="0.2">
      <c r="A1925" s="1"/>
      <c r="B1925" s="1"/>
      <c r="C1925" s="1"/>
      <c r="D1925" s="3"/>
    </row>
    <row r="1926" spans="1:4" x14ac:dyDescent="0.2">
      <c r="A1926" s="1"/>
      <c r="B1926" s="1"/>
      <c r="C1926" s="1"/>
      <c r="D1926" s="3"/>
    </row>
    <row r="1927" spans="1:4" x14ac:dyDescent="0.2">
      <c r="A1927" s="1"/>
      <c r="B1927" s="1"/>
      <c r="C1927" s="1"/>
      <c r="D1927" s="1"/>
    </row>
    <row r="1928" spans="1:4" x14ac:dyDescent="0.2">
      <c r="A1928" s="1"/>
      <c r="B1928" s="1"/>
      <c r="C1928" s="1"/>
      <c r="D1928" s="1"/>
    </row>
    <row r="1929" spans="1:4" x14ac:dyDescent="0.2">
      <c r="A1929" s="1"/>
      <c r="B1929" s="1"/>
      <c r="C1929" s="1"/>
      <c r="D1929" s="1"/>
    </row>
    <row r="1930" spans="1:4" x14ac:dyDescent="0.2">
      <c r="A1930" s="1"/>
      <c r="B1930" s="1"/>
      <c r="C1930" s="1"/>
      <c r="D1930" s="1"/>
    </row>
    <row r="1931" spans="1:4" x14ac:dyDescent="0.2">
      <c r="A1931" s="1"/>
      <c r="B1931" s="1"/>
      <c r="C1931" s="1"/>
      <c r="D1931" s="1"/>
    </row>
    <row r="1932" spans="1:4" x14ac:dyDescent="0.2">
      <c r="A1932" s="1"/>
      <c r="B1932" s="1"/>
      <c r="C1932" s="1"/>
      <c r="D1932" s="1"/>
    </row>
    <row r="1933" spans="1:4" x14ac:dyDescent="0.2">
      <c r="A1933" s="1"/>
      <c r="B1933" s="1"/>
      <c r="C1933" s="1"/>
      <c r="D1933" s="1"/>
    </row>
    <row r="1934" spans="1:4" x14ac:dyDescent="0.2">
      <c r="A1934" s="1"/>
      <c r="B1934" s="1"/>
      <c r="C1934" s="1"/>
      <c r="D1934" s="1"/>
    </row>
    <row r="1935" spans="1:4" x14ac:dyDescent="0.2">
      <c r="A1935" s="1"/>
      <c r="B1935" s="1"/>
      <c r="C1935" s="1"/>
      <c r="D1935" s="1"/>
    </row>
    <row r="1936" spans="1:4" x14ac:dyDescent="0.2">
      <c r="A1936" s="1"/>
      <c r="B1936" s="1"/>
      <c r="C1936" s="1"/>
      <c r="D1936" s="1"/>
    </row>
    <row r="1937" spans="1:4" x14ac:dyDescent="0.2">
      <c r="A1937" s="1"/>
      <c r="B1937" s="1"/>
      <c r="C1937" s="1"/>
      <c r="D1937" s="1"/>
    </row>
    <row r="1938" spans="1:4" x14ac:dyDescent="0.2">
      <c r="A1938" s="1"/>
      <c r="B1938" s="1"/>
      <c r="C1938" s="1"/>
      <c r="D1938" s="1"/>
    </row>
    <row r="1939" spans="1:4" x14ac:dyDescent="0.2">
      <c r="A1939" s="1"/>
      <c r="B1939" s="1"/>
      <c r="C1939" s="1"/>
      <c r="D1939" s="1"/>
    </row>
    <row r="1940" spans="1:4" x14ac:dyDescent="0.2">
      <c r="A1940" s="1"/>
      <c r="B1940" s="1"/>
      <c r="C1940" s="1"/>
      <c r="D1940" s="1"/>
    </row>
    <row r="1941" spans="1:4" x14ac:dyDescent="0.2">
      <c r="A1941" s="1"/>
      <c r="B1941" s="1"/>
      <c r="C1941" s="1"/>
      <c r="D1941" s="1"/>
    </row>
    <row r="1942" spans="1:4" x14ac:dyDescent="0.2">
      <c r="A1942" s="1"/>
      <c r="B1942" s="1"/>
      <c r="C1942" s="1"/>
      <c r="D1942" s="1"/>
    </row>
    <row r="1943" spans="1:4" x14ac:dyDescent="0.2">
      <c r="A1943" s="1"/>
      <c r="B1943" s="1"/>
      <c r="C1943" s="1"/>
      <c r="D1943" s="1"/>
    </row>
    <row r="1944" spans="1:4" x14ac:dyDescent="0.2">
      <c r="A1944" s="1"/>
      <c r="B1944" s="1"/>
      <c r="C1944" s="1"/>
      <c r="D1944" s="1"/>
    </row>
    <row r="1945" spans="1:4" x14ac:dyDescent="0.2">
      <c r="A1945" s="1"/>
      <c r="B1945" s="1"/>
      <c r="C1945" s="1"/>
      <c r="D1945" s="1"/>
    </row>
    <row r="1946" spans="1:4" x14ac:dyDescent="0.2">
      <c r="A1946" s="1"/>
      <c r="B1946" s="1"/>
      <c r="C1946" s="1"/>
      <c r="D1946" s="1"/>
    </row>
    <row r="1947" spans="1:4" x14ac:dyDescent="0.2">
      <c r="A1947" s="1"/>
      <c r="B1947" s="1"/>
      <c r="C1947" s="1"/>
      <c r="D1947" s="1"/>
    </row>
    <row r="1948" spans="1:4" x14ac:dyDescent="0.2">
      <c r="A1948" s="1"/>
      <c r="B1948" s="1"/>
      <c r="C1948" s="1"/>
      <c r="D1948" s="1"/>
    </row>
    <row r="1949" spans="1:4" x14ac:dyDescent="0.2">
      <c r="A1949" s="1"/>
      <c r="B1949" s="1"/>
      <c r="C1949" s="1"/>
      <c r="D1949" s="1"/>
    </row>
    <row r="1950" spans="1:4" x14ac:dyDescent="0.2">
      <c r="A1950" s="1"/>
      <c r="B1950" s="1"/>
      <c r="C1950" s="1"/>
      <c r="D1950" s="1"/>
    </row>
    <row r="1951" spans="1:4" x14ac:dyDescent="0.2">
      <c r="A1951" s="1"/>
      <c r="B1951" s="1"/>
      <c r="C1951" s="1"/>
      <c r="D1951" s="1"/>
    </row>
    <row r="1952" spans="1:4" x14ac:dyDescent="0.2">
      <c r="A1952" s="1"/>
      <c r="B1952" s="1"/>
      <c r="C1952" s="1"/>
      <c r="D1952" s="1"/>
    </row>
    <row r="1953" spans="1:4" x14ac:dyDescent="0.2">
      <c r="A1953" s="1"/>
      <c r="B1953" s="1"/>
      <c r="C1953" s="1"/>
      <c r="D1953" s="1"/>
    </row>
    <row r="1954" spans="1:4" x14ac:dyDescent="0.2">
      <c r="A1954" s="1"/>
      <c r="B1954" s="1"/>
      <c r="C1954" s="1"/>
      <c r="D1954" s="1"/>
    </row>
    <row r="1955" spans="1:4" x14ac:dyDescent="0.2">
      <c r="A1955" s="1"/>
      <c r="B1955" s="1"/>
      <c r="C1955" s="1"/>
      <c r="D1955" s="1"/>
    </row>
    <row r="1956" spans="1:4" x14ac:dyDescent="0.2">
      <c r="A1956" s="1"/>
      <c r="B1956" s="1"/>
      <c r="C1956" s="1"/>
      <c r="D1956" s="1"/>
    </row>
    <row r="1957" spans="1:4" x14ac:dyDescent="0.2">
      <c r="A1957" s="1"/>
      <c r="B1957" s="1"/>
      <c r="C1957" s="1"/>
      <c r="D1957" s="1"/>
    </row>
    <row r="1958" spans="1:4" x14ac:dyDescent="0.2">
      <c r="A1958" s="1"/>
      <c r="B1958" s="1"/>
      <c r="C1958" s="1"/>
      <c r="D1958" s="1"/>
    </row>
    <row r="1959" spans="1:4" x14ac:dyDescent="0.2">
      <c r="A1959" s="1"/>
      <c r="B1959" s="1"/>
      <c r="C1959" s="1"/>
      <c r="D1959" s="14"/>
    </row>
    <row r="1960" spans="1:4" x14ac:dyDescent="0.2">
      <c r="A1960" s="1"/>
      <c r="B1960" s="1"/>
      <c r="C1960" s="1"/>
      <c r="D1960" s="1"/>
    </row>
    <row r="1961" spans="1:4" x14ac:dyDescent="0.2">
      <c r="A1961" s="1"/>
      <c r="B1961" s="1"/>
      <c r="C1961" s="1"/>
      <c r="D1961" s="1"/>
    </row>
    <row r="1962" spans="1:4" x14ac:dyDescent="0.2">
      <c r="A1962" s="1"/>
      <c r="B1962" s="1"/>
      <c r="C1962" s="1"/>
      <c r="D1962" s="1"/>
    </row>
    <row r="1963" spans="1:4" x14ac:dyDescent="0.2">
      <c r="A1963" s="1"/>
      <c r="B1963" s="1"/>
      <c r="C1963" s="1"/>
      <c r="D1963" s="1"/>
    </row>
    <row r="1964" spans="1:4" x14ac:dyDescent="0.2">
      <c r="A1964" s="1"/>
      <c r="B1964" s="1"/>
      <c r="C1964" s="1"/>
      <c r="D1964" s="1"/>
    </row>
    <row r="1965" spans="1:4" x14ac:dyDescent="0.2">
      <c r="A1965" s="1"/>
      <c r="B1965" s="1"/>
      <c r="C1965" s="1"/>
      <c r="D1965" s="1"/>
    </row>
    <row r="1966" spans="1:4" x14ac:dyDescent="0.2">
      <c r="A1966" s="1"/>
      <c r="B1966" s="1"/>
      <c r="C1966" s="1"/>
      <c r="D1966" s="1"/>
    </row>
    <row r="1967" spans="1:4" x14ac:dyDescent="0.2">
      <c r="A1967" s="1"/>
      <c r="B1967" s="1"/>
      <c r="C1967" s="1"/>
      <c r="D1967" s="1"/>
    </row>
    <row r="1968" spans="1:4" x14ac:dyDescent="0.2">
      <c r="A1968" s="1"/>
      <c r="B1968" s="1"/>
      <c r="C1968" s="1"/>
      <c r="D1968" s="1"/>
    </row>
    <row r="1969" spans="1:4" x14ac:dyDescent="0.2">
      <c r="A1969" s="1"/>
      <c r="B1969" s="1"/>
      <c r="C1969" s="1"/>
      <c r="D1969" s="1"/>
    </row>
    <row r="1970" spans="1:4" x14ac:dyDescent="0.2">
      <c r="A1970" s="1"/>
      <c r="B1970" s="1"/>
      <c r="C1970" s="1"/>
      <c r="D1970" s="1"/>
    </row>
    <row r="1971" spans="1:4" x14ac:dyDescent="0.2">
      <c r="A1971" s="1"/>
      <c r="B1971" s="1"/>
      <c r="C1971" s="1"/>
      <c r="D1971" s="1"/>
    </row>
    <row r="1972" spans="1:4" x14ac:dyDescent="0.2">
      <c r="A1972" s="1"/>
      <c r="B1972" s="1"/>
      <c r="C1972" s="1"/>
      <c r="D1972" s="1"/>
    </row>
    <row r="1973" spans="1:4" x14ac:dyDescent="0.2">
      <c r="A1973" s="1"/>
      <c r="B1973" s="1"/>
      <c r="C1973" s="1"/>
      <c r="D1973" s="1"/>
    </row>
    <row r="1974" spans="1:4" x14ac:dyDescent="0.2">
      <c r="A1974" s="1"/>
      <c r="B1974" s="1"/>
      <c r="C1974" s="1"/>
      <c r="D1974" s="1"/>
    </row>
    <row r="1975" spans="1:4" x14ac:dyDescent="0.2">
      <c r="A1975" s="1"/>
      <c r="B1975" s="1"/>
      <c r="C1975" s="1"/>
      <c r="D1975" s="1"/>
    </row>
    <row r="1976" spans="1:4" x14ac:dyDescent="0.2">
      <c r="A1976" s="1"/>
      <c r="B1976" s="1"/>
      <c r="C1976" s="1"/>
      <c r="D1976" s="1"/>
    </row>
    <row r="1977" spans="1:4" x14ac:dyDescent="0.2">
      <c r="A1977" s="1"/>
      <c r="B1977" s="1"/>
      <c r="C1977" s="1"/>
      <c r="D1977" s="1"/>
    </row>
    <row r="1978" spans="1:4" x14ac:dyDescent="0.2">
      <c r="A1978" s="1"/>
      <c r="B1978" s="1"/>
      <c r="C1978" s="1"/>
      <c r="D1978" s="1"/>
    </row>
    <row r="1979" spans="1:4" x14ac:dyDescent="0.2">
      <c r="A1979" s="1"/>
      <c r="B1979" s="1"/>
      <c r="C1979" s="1"/>
      <c r="D1979" s="1"/>
    </row>
    <row r="1980" spans="1:4" x14ac:dyDescent="0.2">
      <c r="A1980" s="1"/>
      <c r="B1980" s="1"/>
      <c r="C1980" s="1"/>
      <c r="D1980" s="1"/>
    </row>
    <row r="1981" spans="1:4" x14ac:dyDescent="0.2">
      <c r="A1981" s="1"/>
      <c r="B1981" s="1"/>
      <c r="C1981" s="1"/>
      <c r="D1981" s="1"/>
    </row>
    <row r="1982" spans="1:4" x14ac:dyDescent="0.2">
      <c r="A1982" s="1"/>
      <c r="B1982" s="1"/>
      <c r="C1982" s="1"/>
      <c r="D1982" s="1"/>
    </row>
    <row r="1983" spans="1:4" x14ac:dyDescent="0.2">
      <c r="A1983" s="1"/>
      <c r="B1983" s="1"/>
      <c r="C1983" s="1"/>
      <c r="D1983" s="1"/>
    </row>
    <row r="1984" spans="1:4" x14ac:dyDescent="0.2">
      <c r="A1984" s="1"/>
      <c r="B1984" s="1"/>
      <c r="C1984" s="1"/>
      <c r="D1984" s="1"/>
    </row>
    <row r="1985" spans="1:4" x14ac:dyDescent="0.2">
      <c r="A1985" s="1"/>
      <c r="B1985" s="1"/>
      <c r="C1985" s="1"/>
      <c r="D1985" s="1"/>
    </row>
    <row r="1986" spans="1:4" x14ac:dyDescent="0.2">
      <c r="A1986" s="1"/>
      <c r="B1986" s="1"/>
      <c r="C1986" s="1"/>
      <c r="D1986" s="1"/>
    </row>
    <row r="1987" spans="1:4" x14ac:dyDescent="0.2">
      <c r="A1987" s="1"/>
      <c r="B1987" s="1"/>
      <c r="C1987" s="1"/>
      <c r="D1987" s="1"/>
    </row>
    <row r="1988" spans="1:4" x14ac:dyDescent="0.2">
      <c r="A1988" s="1"/>
      <c r="B1988" s="1"/>
      <c r="C1988" s="1"/>
      <c r="D1988" s="1"/>
    </row>
    <row r="1989" spans="1:4" x14ac:dyDescent="0.2">
      <c r="A1989" s="1"/>
      <c r="B1989" s="1"/>
      <c r="C1989" s="1"/>
      <c r="D1989" s="1"/>
    </row>
    <row r="1990" spans="1:4" x14ac:dyDescent="0.2">
      <c r="A1990" s="1"/>
      <c r="B1990" s="1"/>
      <c r="C1990" s="1"/>
      <c r="D1990" s="1"/>
    </row>
    <row r="1991" spans="1:4" x14ac:dyDescent="0.2">
      <c r="A1991" s="1"/>
      <c r="B1991" s="1"/>
      <c r="C1991" s="1"/>
      <c r="D1991" s="1"/>
    </row>
    <row r="1992" spans="1:4" x14ac:dyDescent="0.2">
      <c r="A1992" s="1"/>
      <c r="B1992" s="1"/>
      <c r="C1992" s="1"/>
      <c r="D1992" s="1"/>
    </row>
    <row r="1993" spans="1:4" x14ac:dyDescent="0.2">
      <c r="A1993" s="1"/>
      <c r="B1993" s="1"/>
      <c r="C1993" s="1"/>
      <c r="D1993" s="1"/>
    </row>
    <row r="1994" spans="1:4" x14ac:dyDescent="0.2">
      <c r="A1994" s="1"/>
      <c r="B1994" s="1"/>
      <c r="C1994" s="1"/>
      <c r="D1994" s="1"/>
    </row>
    <row r="1995" spans="1:4" x14ac:dyDescent="0.2">
      <c r="A1995" s="1"/>
      <c r="B1995" s="1"/>
      <c r="C1995" s="1"/>
      <c r="D1995" s="1"/>
    </row>
    <row r="1996" spans="1:4" x14ac:dyDescent="0.2">
      <c r="A1996" s="1"/>
      <c r="B1996" s="1"/>
      <c r="C1996" s="1"/>
      <c r="D1996" s="1"/>
    </row>
    <row r="1997" spans="1:4" x14ac:dyDescent="0.2">
      <c r="A1997" s="1"/>
      <c r="B1997" s="1"/>
      <c r="C1997" s="1"/>
      <c r="D1997" s="1"/>
    </row>
    <row r="1998" spans="1:4" x14ac:dyDescent="0.2">
      <c r="A1998" s="1"/>
      <c r="B1998" s="1"/>
      <c r="C1998" s="1"/>
      <c r="D1998" s="1"/>
    </row>
    <row r="1999" spans="1:4" x14ac:dyDescent="0.2">
      <c r="A1999" s="1"/>
      <c r="B1999" s="1"/>
      <c r="C1999" s="1"/>
      <c r="D1999" s="1"/>
    </row>
    <row r="2000" spans="1:4" x14ac:dyDescent="0.2">
      <c r="A2000" s="1"/>
      <c r="B2000" s="1"/>
      <c r="C2000" s="1"/>
      <c r="D2000" s="1"/>
    </row>
    <row r="2001" spans="1:4" x14ac:dyDescent="0.2">
      <c r="A2001" s="1"/>
      <c r="B2001" s="1"/>
      <c r="C2001" s="1"/>
      <c r="D2001" s="1"/>
    </row>
    <row r="2002" spans="1:4" x14ac:dyDescent="0.2">
      <c r="A2002" s="1"/>
      <c r="B2002" s="1"/>
      <c r="C2002" s="1"/>
      <c r="D2002" s="1"/>
    </row>
    <row r="2003" spans="1:4" x14ac:dyDescent="0.2">
      <c r="A2003" s="1"/>
      <c r="B2003" s="1"/>
      <c r="C2003" s="1"/>
      <c r="D2003" s="1"/>
    </row>
    <row r="2004" spans="1:4" x14ac:dyDescent="0.2">
      <c r="A2004" s="1"/>
      <c r="B2004" s="1"/>
      <c r="C2004" s="1"/>
      <c r="D2004" s="1"/>
    </row>
    <row r="2005" spans="1:4" x14ac:dyDescent="0.2">
      <c r="A2005" s="1"/>
      <c r="B2005" s="1"/>
      <c r="C2005" s="1"/>
      <c r="D2005" s="1"/>
    </row>
    <row r="2006" spans="1:4" x14ac:dyDescent="0.2">
      <c r="A2006" s="1"/>
      <c r="B2006" s="1"/>
      <c r="C2006" s="1"/>
      <c r="D2006" s="1"/>
    </row>
    <row r="2007" spans="1:4" x14ac:dyDescent="0.2">
      <c r="A2007" s="1"/>
      <c r="B2007" s="1"/>
      <c r="C2007" s="1"/>
      <c r="D2007" s="1"/>
    </row>
    <row r="2008" spans="1:4" x14ac:dyDescent="0.2">
      <c r="A2008" s="1"/>
      <c r="B2008" s="1"/>
      <c r="C2008" s="1"/>
      <c r="D2008" s="1"/>
    </row>
    <row r="2009" spans="1:4" x14ac:dyDescent="0.2">
      <c r="A2009" s="1"/>
      <c r="B2009" s="1"/>
      <c r="C2009" s="1"/>
      <c r="D2009" s="1"/>
    </row>
    <row r="2010" spans="1:4" x14ac:dyDescent="0.2">
      <c r="A2010" s="1"/>
      <c r="B2010" s="1"/>
      <c r="C2010" s="1"/>
      <c r="D2010" s="1"/>
    </row>
    <row r="2011" spans="1:4" x14ac:dyDescent="0.2">
      <c r="A2011" s="1"/>
      <c r="B2011" s="1"/>
      <c r="C2011" s="1"/>
      <c r="D2011" s="1"/>
    </row>
    <row r="2012" spans="1:4" x14ac:dyDescent="0.2">
      <c r="A2012" s="1"/>
      <c r="B2012" s="1"/>
      <c r="C2012" s="1"/>
      <c r="D2012" s="1"/>
    </row>
    <row r="2013" spans="1:4" x14ac:dyDescent="0.2">
      <c r="A2013" s="1"/>
      <c r="B2013" s="1"/>
      <c r="C2013" s="1"/>
      <c r="D2013" s="1"/>
    </row>
    <row r="2014" spans="1:4" x14ac:dyDescent="0.2">
      <c r="A2014" s="1"/>
      <c r="B2014" s="1"/>
      <c r="C2014" s="1"/>
      <c r="D2014" s="1"/>
    </row>
    <row r="2015" spans="1:4" x14ac:dyDescent="0.2">
      <c r="A2015" s="1"/>
      <c r="B2015" s="1"/>
      <c r="C2015" s="1"/>
      <c r="D2015" s="1"/>
    </row>
    <row r="2016" spans="1:4" x14ac:dyDescent="0.2">
      <c r="A2016" s="1"/>
      <c r="B2016" s="1"/>
      <c r="C2016" s="1"/>
      <c r="D2016" s="1"/>
    </row>
    <row r="2017" spans="1:4" x14ac:dyDescent="0.2">
      <c r="A2017" s="1"/>
      <c r="B2017" s="1"/>
      <c r="C2017" s="1"/>
      <c r="D2017" s="1"/>
    </row>
    <row r="2018" spans="1:4" x14ac:dyDescent="0.2">
      <c r="A2018" s="1"/>
      <c r="B2018" s="1"/>
      <c r="C2018" s="1"/>
      <c r="D2018" s="1"/>
    </row>
    <row r="2019" spans="1:4" x14ac:dyDescent="0.2">
      <c r="A2019" s="1"/>
      <c r="B2019" s="1"/>
      <c r="C2019" s="1"/>
      <c r="D2019" s="1"/>
    </row>
    <row r="2020" spans="1:4" x14ac:dyDescent="0.2">
      <c r="A2020" s="1"/>
      <c r="B2020" s="1"/>
      <c r="C2020" s="1"/>
      <c r="D2020" s="1"/>
    </row>
    <row r="2021" spans="1:4" x14ac:dyDescent="0.2">
      <c r="A2021" s="1"/>
      <c r="B2021" s="1"/>
      <c r="C2021" s="1"/>
      <c r="D2021" s="1"/>
    </row>
    <row r="2022" spans="1:4" x14ac:dyDescent="0.2">
      <c r="A2022" s="1"/>
      <c r="B2022" s="1"/>
      <c r="C2022" s="1"/>
      <c r="D2022" s="1"/>
    </row>
    <row r="2023" spans="1:4" x14ac:dyDescent="0.2">
      <c r="A2023" s="1"/>
      <c r="B2023" s="1"/>
      <c r="C2023" s="1"/>
      <c r="D2023" s="1"/>
    </row>
    <row r="2024" spans="1:4" x14ac:dyDescent="0.2">
      <c r="A2024" s="1"/>
      <c r="B2024" s="1"/>
      <c r="C2024" s="1"/>
      <c r="D2024" s="1"/>
    </row>
    <row r="2025" spans="1:4" x14ac:dyDescent="0.2">
      <c r="A2025" s="1"/>
      <c r="B2025" s="1"/>
      <c r="C2025" s="1"/>
      <c r="D2025" s="1"/>
    </row>
    <row r="2026" spans="1:4" x14ac:dyDescent="0.2">
      <c r="A2026" s="1"/>
      <c r="B2026" s="1"/>
      <c r="C2026" s="1"/>
      <c r="D2026" s="1"/>
    </row>
    <row r="2027" spans="1:4" x14ac:dyDescent="0.2">
      <c r="A2027" s="1"/>
      <c r="B2027" s="1"/>
      <c r="C2027" s="1"/>
      <c r="D2027" s="1"/>
    </row>
    <row r="2028" spans="1:4" x14ac:dyDescent="0.2">
      <c r="A2028" s="1"/>
      <c r="B2028" s="1"/>
      <c r="C2028" s="1"/>
      <c r="D2028" s="1"/>
    </row>
    <row r="2029" spans="1:4" x14ac:dyDescent="0.2">
      <c r="A2029" s="1"/>
      <c r="B2029" s="1"/>
      <c r="C2029" s="1"/>
      <c r="D2029" s="1"/>
    </row>
    <row r="2030" spans="1:4" x14ac:dyDescent="0.2">
      <c r="A2030" s="1"/>
      <c r="B2030" s="1"/>
      <c r="C2030" s="1"/>
      <c r="D2030" s="1"/>
    </row>
    <row r="2031" spans="1:4" x14ac:dyDescent="0.2">
      <c r="A2031" s="1"/>
      <c r="B2031" s="1"/>
      <c r="C2031" s="1"/>
      <c r="D2031" s="1"/>
    </row>
    <row r="2032" spans="1:4" x14ac:dyDescent="0.2">
      <c r="A2032" s="1"/>
      <c r="B2032" s="1"/>
      <c r="C2032" s="1"/>
      <c r="D2032" s="1"/>
    </row>
    <row r="2033" spans="1:4" x14ac:dyDescent="0.2">
      <c r="A2033" s="1"/>
      <c r="B2033" s="1"/>
      <c r="C2033" s="1"/>
      <c r="D2033" s="1"/>
    </row>
    <row r="2034" spans="1:4" x14ac:dyDescent="0.2">
      <c r="A2034" s="1"/>
      <c r="B2034" s="1"/>
      <c r="C2034" s="1"/>
      <c r="D2034" s="1"/>
    </row>
    <row r="2035" spans="1:4" x14ac:dyDescent="0.2">
      <c r="A2035" s="1"/>
      <c r="B2035" s="1"/>
      <c r="C2035" s="1"/>
      <c r="D2035" s="1"/>
    </row>
    <row r="2036" spans="1:4" x14ac:dyDescent="0.2">
      <c r="A2036" s="1"/>
      <c r="B2036" s="1"/>
      <c r="C2036" s="1"/>
      <c r="D2036" s="1"/>
    </row>
    <row r="2037" spans="1:4" x14ac:dyDescent="0.2">
      <c r="A2037" s="1"/>
      <c r="B2037" s="1"/>
      <c r="C2037" s="1"/>
      <c r="D2037" s="1"/>
    </row>
    <row r="2038" spans="1:4" x14ac:dyDescent="0.2">
      <c r="A2038" s="1"/>
      <c r="B2038" s="1"/>
      <c r="C2038" s="1"/>
      <c r="D2038" s="1"/>
    </row>
    <row r="2039" spans="1:4" x14ac:dyDescent="0.2">
      <c r="A2039" s="1"/>
      <c r="B2039" s="1"/>
      <c r="C2039" s="1"/>
      <c r="D2039" s="1"/>
    </row>
    <row r="2040" spans="1:4" x14ac:dyDescent="0.2">
      <c r="A2040" s="1"/>
      <c r="B2040" s="1"/>
      <c r="C2040" s="1"/>
      <c r="D2040" s="1"/>
    </row>
    <row r="2041" spans="1:4" x14ac:dyDescent="0.2">
      <c r="A2041" s="1"/>
      <c r="B2041" s="1"/>
      <c r="C2041" s="1"/>
      <c r="D2041" s="1"/>
    </row>
    <row r="2042" spans="1:4" x14ac:dyDescent="0.2">
      <c r="A2042" s="1"/>
      <c r="B2042" s="1"/>
      <c r="C2042" s="1"/>
      <c r="D2042" s="1"/>
    </row>
    <row r="2043" spans="1:4" x14ac:dyDescent="0.2">
      <c r="A2043" s="1"/>
      <c r="B2043" s="1"/>
      <c r="C2043" s="1"/>
      <c r="D2043" s="1"/>
    </row>
    <row r="2044" spans="1:4" x14ac:dyDescent="0.2">
      <c r="A2044" s="1"/>
      <c r="B2044" s="1"/>
      <c r="C2044" s="1"/>
      <c r="D2044" s="1"/>
    </row>
    <row r="2045" spans="1:4" x14ac:dyDescent="0.2">
      <c r="A2045" s="1"/>
      <c r="B2045" s="1"/>
      <c r="C2045" s="1"/>
      <c r="D2045" s="1"/>
    </row>
    <row r="2046" spans="1:4" x14ac:dyDescent="0.2">
      <c r="A2046" s="1"/>
      <c r="B2046" s="1"/>
      <c r="C2046" s="1"/>
      <c r="D2046" s="1"/>
    </row>
    <row r="2047" spans="1:4" x14ac:dyDescent="0.2">
      <c r="A2047" s="1"/>
      <c r="B2047" s="1"/>
      <c r="C2047" s="1"/>
      <c r="D2047" s="1"/>
    </row>
    <row r="2048" spans="1:4" x14ac:dyDescent="0.2">
      <c r="A2048" s="1"/>
      <c r="B2048" s="1"/>
      <c r="C2048" s="1"/>
      <c r="D2048" s="1"/>
    </row>
    <row r="2049" spans="1:4" x14ac:dyDescent="0.2">
      <c r="A2049" s="1"/>
      <c r="B2049" s="1"/>
      <c r="C2049" s="1"/>
      <c r="D2049" s="1"/>
    </row>
    <row r="2050" spans="1:4" x14ac:dyDescent="0.2">
      <c r="A2050" s="1"/>
      <c r="B2050" s="1"/>
      <c r="C2050" s="1"/>
      <c r="D2050" s="1"/>
    </row>
    <row r="2051" spans="1:4" x14ac:dyDescent="0.2">
      <c r="A2051" s="1"/>
      <c r="B2051" s="1"/>
      <c r="C2051" s="1"/>
      <c r="D2051" s="1"/>
    </row>
    <row r="2052" spans="1:4" x14ac:dyDescent="0.2">
      <c r="A2052" s="1"/>
      <c r="B2052" s="1"/>
      <c r="C2052" s="1"/>
      <c r="D2052" s="1"/>
    </row>
    <row r="2053" spans="1:4" x14ac:dyDescent="0.2">
      <c r="A2053" s="1"/>
      <c r="B2053" s="1"/>
      <c r="C2053" s="1"/>
      <c r="D2053" s="1"/>
    </row>
    <row r="2054" spans="1:4" x14ac:dyDescent="0.2">
      <c r="A2054" s="1"/>
      <c r="B2054" s="1"/>
      <c r="C2054" s="1"/>
      <c r="D2054" s="1"/>
    </row>
    <row r="2055" spans="1:4" x14ac:dyDescent="0.2">
      <c r="A2055" s="1"/>
      <c r="B2055" s="1"/>
      <c r="C2055" s="1"/>
      <c r="D2055" s="1"/>
    </row>
    <row r="2056" spans="1:4" x14ac:dyDescent="0.2">
      <c r="A2056" s="1"/>
      <c r="B2056" s="1"/>
      <c r="C2056" s="1"/>
      <c r="D2056" s="1"/>
    </row>
    <row r="2057" spans="1:4" x14ac:dyDescent="0.2">
      <c r="A2057" s="1"/>
      <c r="B2057" s="1"/>
      <c r="C2057" s="1"/>
      <c r="D2057" s="1"/>
    </row>
    <row r="2058" spans="1:4" x14ac:dyDescent="0.2">
      <c r="A2058" s="1"/>
      <c r="B2058" s="1"/>
      <c r="C2058" s="1"/>
      <c r="D2058" s="1"/>
    </row>
    <row r="2059" spans="1:4" x14ac:dyDescent="0.2">
      <c r="A2059" s="1"/>
      <c r="B2059" s="1"/>
      <c r="C2059" s="1"/>
      <c r="D2059" s="1"/>
    </row>
    <row r="2060" spans="1:4" x14ac:dyDescent="0.2">
      <c r="A2060" s="1"/>
      <c r="B2060" s="1"/>
      <c r="C2060" s="1"/>
      <c r="D2060" s="1"/>
    </row>
    <row r="2061" spans="1:4" x14ac:dyDescent="0.2">
      <c r="A2061" s="1"/>
      <c r="B2061" s="1"/>
      <c r="C2061" s="1"/>
      <c r="D2061" s="1"/>
    </row>
    <row r="2062" spans="1:4" x14ac:dyDescent="0.2">
      <c r="A2062" s="1"/>
      <c r="B2062" s="1"/>
      <c r="C2062" s="1"/>
      <c r="D2062" s="1"/>
    </row>
    <row r="2063" spans="1:4" x14ac:dyDescent="0.2">
      <c r="A2063" s="1"/>
      <c r="B2063" s="1"/>
      <c r="C2063" s="1"/>
      <c r="D2063" s="1"/>
    </row>
    <row r="2064" spans="1:4" x14ac:dyDescent="0.2">
      <c r="A2064" s="1"/>
      <c r="B2064" s="1"/>
      <c r="C2064" s="1"/>
      <c r="D2064" s="1"/>
    </row>
    <row r="2065" spans="1:4" x14ac:dyDescent="0.2">
      <c r="A2065" s="1"/>
      <c r="B2065" s="1"/>
      <c r="C2065" s="1"/>
      <c r="D2065" s="1"/>
    </row>
    <row r="2066" spans="1:4" x14ac:dyDescent="0.2">
      <c r="A2066" s="1"/>
      <c r="B2066" s="1"/>
      <c r="C2066" s="1"/>
      <c r="D2066" s="1"/>
    </row>
    <row r="2067" spans="1:4" x14ac:dyDescent="0.2">
      <c r="A2067" s="1"/>
      <c r="B2067" s="1"/>
      <c r="C2067" s="1"/>
      <c r="D2067" s="1"/>
    </row>
    <row r="2068" spans="1:4" x14ac:dyDescent="0.2">
      <c r="A2068" s="1"/>
      <c r="B2068" s="1"/>
      <c r="C2068" s="1"/>
      <c r="D2068" s="1"/>
    </row>
    <row r="2069" spans="1:4" x14ac:dyDescent="0.2">
      <c r="A2069" s="1"/>
      <c r="B2069" s="1"/>
      <c r="C2069" s="1"/>
      <c r="D2069" s="1"/>
    </row>
    <row r="2070" spans="1:4" x14ac:dyDescent="0.2">
      <c r="A2070" s="1"/>
      <c r="B2070" s="1"/>
      <c r="C2070" s="1"/>
      <c r="D2070" s="1"/>
    </row>
    <row r="2071" spans="1:4" x14ac:dyDescent="0.2">
      <c r="A2071" s="1"/>
      <c r="B2071" s="1"/>
      <c r="C2071" s="1"/>
      <c r="D2071" s="1"/>
    </row>
    <row r="2072" spans="1:4" x14ac:dyDescent="0.2">
      <c r="A2072" s="1"/>
      <c r="B2072" s="1"/>
      <c r="C2072" s="1"/>
      <c r="D2072" s="1"/>
    </row>
    <row r="2073" spans="1:4" x14ac:dyDescent="0.2">
      <c r="A2073" s="1"/>
      <c r="B2073" s="1"/>
      <c r="C2073" s="1"/>
      <c r="D2073" s="1"/>
    </row>
    <row r="2074" spans="1:4" x14ac:dyDescent="0.2">
      <c r="A2074" s="1"/>
      <c r="B2074" s="1"/>
      <c r="C2074" s="1"/>
      <c r="D2074" s="1"/>
    </row>
    <row r="2075" spans="1:4" x14ac:dyDescent="0.2">
      <c r="A2075" s="1"/>
      <c r="B2075" s="1"/>
      <c r="C2075" s="1"/>
      <c r="D2075" s="1"/>
    </row>
    <row r="2076" spans="1:4" x14ac:dyDescent="0.2">
      <c r="A2076" s="1"/>
      <c r="B2076" s="1"/>
      <c r="C2076" s="1"/>
      <c r="D2076" s="1"/>
    </row>
    <row r="2077" spans="1:4" x14ac:dyDescent="0.2">
      <c r="A2077" s="1"/>
      <c r="B2077" s="1"/>
      <c r="C2077" s="1"/>
      <c r="D2077" s="1"/>
    </row>
    <row r="2078" spans="1:4" x14ac:dyDescent="0.2">
      <c r="A2078" s="1"/>
      <c r="B2078" s="1"/>
      <c r="C2078" s="1"/>
      <c r="D2078" s="1"/>
    </row>
    <row r="2079" spans="1:4" x14ac:dyDescent="0.2">
      <c r="A2079" s="1"/>
      <c r="B2079" s="1"/>
      <c r="C2079" s="1"/>
      <c r="D2079" s="1"/>
    </row>
    <row r="2080" spans="1:4" x14ac:dyDescent="0.2">
      <c r="A2080" s="1"/>
      <c r="B2080" s="1"/>
      <c r="C2080" s="1"/>
      <c r="D2080" s="1"/>
    </row>
    <row r="2081" spans="1:4" x14ac:dyDescent="0.2">
      <c r="A2081" s="1"/>
      <c r="B2081" s="1"/>
      <c r="C2081" s="1"/>
      <c r="D2081" s="1"/>
    </row>
    <row r="2082" spans="1:4" x14ac:dyDescent="0.2">
      <c r="A2082" s="1"/>
      <c r="B2082" s="1"/>
      <c r="C2082" s="1"/>
      <c r="D2082" s="1"/>
    </row>
    <row r="2083" spans="1:4" x14ac:dyDescent="0.2">
      <c r="A2083" s="1"/>
      <c r="B2083" s="1"/>
      <c r="C2083" s="1"/>
      <c r="D2083" s="1"/>
    </row>
    <row r="2084" spans="1:4" x14ac:dyDescent="0.2">
      <c r="A2084" s="1"/>
      <c r="B2084" s="1"/>
      <c r="C2084" s="1"/>
      <c r="D2084" s="1"/>
    </row>
    <row r="2085" spans="1:4" x14ac:dyDescent="0.2">
      <c r="A2085" s="1"/>
      <c r="B2085" s="1"/>
      <c r="C2085" s="1"/>
      <c r="D2085" s="1"/>
    </row>
    <row r="2086" spans="1:4" x14ac:dyDescent="0.2">
      <c r="A2086" s="1"/>
      <c r="B2086" s="1"/>
      <c r="C2086" s="1"/>
      <c r="D2086" s="1"/>
    </row>
    <row r="2087" spans="1:4" x14ac:dyDescent="0.2">
      <c r="A2087" s="1"/>
      <c r="B2087" s="1"/>
      <c r="C2087" s="1"/>
      <c r="D2087" s="1"/>
    </row>
    <row r="2088" spans="1:4" x14ac:dyDescent="0.2">
      <c r="A2088" s="1"/>
      <c r="B2088" s="1"/>
      <c r="C2088" s="1"/>
      <c r="D2088" s="1"/>
    </row>
    <row r="2089" spans="1:4" x14ac:dyDescent="0.2">
      <c r="A2089" s="1"/>
      <c r="B2089" s="1"/>
      <c r="C2089" s="1"/>
      <c r="D2089" s="1"/>
    </row>
    <row r="2090" spans="1:4" x14ac:dyDescent="0.2">
      <c r="A2090" s="1"/>
      <c r="B2090" s="1"/>
      <c r="C2090" s="1"/>
      <c r="D2090" s="1"/>
    </row>
    <row r="2091" spans="1:4" x14ac:dyDescent="0.2">
      <c r="A2091" s="1"/>
      <c r="B2091" s="1"/>
      <c r="C2091" s="1"/>
      <c r="D2091" s="1"/>
    </row>
    <row r="2092" spans="1:4" x14ac:dyDescent="0.2">
      <c r="A2092" s="1"/>
      <c r="B2092" s="1"/>
      <c r="C2092" s="1"/>
      <c r="D2092" s="1"/>
    </row>
    <row r="2093" spans="1:4" x14ac:dyDescent="0.2">
      <c r="A2093" s="1"/>
      <c r="B2093" s="1"/>
      <c r="C2093" s="1"/>
      <c r="D2093" s="1"/>
    </row>
    <row r="2094" spans="1:4" x14ac:dyDescent="0.2">
      <c r="A2094" s="1"/>
      <c r="B2094" s="1"/>
      <c r="C2094" s="1"/>
      <c r="D2094" s="1"/>
    </row>
    <row r="2095" spans="1:4" x14ac:dyDescent="0.2">
      <c r="A2095" s="1"/>
      <c r="B2095" s="1"/>
      <c r="C2095" s="1"/>
      <c r="D2095" s="1"/>
    </row>
    <row r="2096" spans="1:4" x14ac:dyDescent="0.2">
      <c r="A2096" s="1"/>
      <c r="B2096" s="1"/>
      <c r="C2096" s="1"/>
      <c r="D2096" s="1"/>
    </row>
    <row r="2097" spans="1:4" x14ac:dyDescent="0.2">
      <c r="A2097" s="1"/>
      <c r="B2097" s="1"/>
      <c r="C2097" s="1"/>
      <c r="D2097" s="1"/>
    </row>
    <row r="2098" spans="1:4" x14ac:dyDescent="0.2">
      <c r="A2098" s="1"/>
      <c r="B2098" s="1"/>
      <c r="C2098" s="1"/>
      <c r="D2098" s="1"/>
    </row>
    <row r="2099" spans="1:4" x14ac:dyDescent="0.2">
      <c r="A2099" s="1"/>
      <c r="B2099" s="1"/>
      <c r="C2099" s="1"/>
      <c r="D2099" s="1"/>
    </row>
    <row r="2100" spans="1:4" x14ac:dyDescent="0.2">
      <c r="A2100" s="1"/>
      <c r="B2100" s="1"/>
      <c r="C2100" s="1"/>
      <c r="D2100" s="1"/>
    </row>
    <row r="2101" spans="1:4" x14ac:dyDescent="0.2">
      <c r="A2101" s="1"/>
      <c r="B2101" s="1"/>
      <c r="C2101" s="1"/>
      <c r="D2101" s="1"/>
    </row>
    <row r="2102" spans="1:4" x14ac:dyDescent="0.2">
      <c r="A2102" s="1"/>
      <c r="B2102" s="1"/>
      <c r="C2102" s="1"/>
      <c r="D2102" s="1"/>
    </row>
    <row r="2103" spans="1:4" x14ac:dyDescent="0.2">
      <c r="A2103" s="1"/>
      <c r="B2103" s="1"/>
      <c r="C2103" s="1"/>
      <c r="D2103" s="1"/>
    </row>
    <row r="2104" spans="1:4" x14ac:dyDescent="0.2">
      <c r="A2104" s="1"/>
      <c r="B2104" s="1"/>
      <c r="C2104" s="1"/>
      <c r="D2104" s="1"/>
    </row>
    <row r="2105" spans="1:4" x14ac:dyDescent="0.2">
      <c r="A2105" s="1"/>
      <c r="B2105" s="1"/>
      <c r="C2105" s="1"/>
      <c r="D2105" s="1"/>
    </row>
    <row r="2106" spans="1:4" x14ac:dyDescent="0.2">
      <c r="A2106" s="1"/>
      <c r="B2106" s="1"/>
      <c r="C2106" s="1"/>
      <c r="D2106" s="1"/>
    </row>
    <row r="2107" spans="1:4" x14ac:dyDescent="0.2">
      <c r="A2107" s="1"/>
      <c r="B2107" s="1"/>
      <c r="C2107" s="1"/>
      <c r="D2107" s="1"/>
    </row>
    <row r="2108" spans="1:4" x14ac:dyDescent="0.2">
      <c r="A2108" s="1"/>
      <c r="B2108" s="1"/>
      <c r="C2108" s="1"/>
      <c r="D2108" s="1"/>
    </row>
    <row r="2109" spans="1:4" x14ac:dyDescent="0.2">
      <c r="A2109" s="1"/>
      <c r="B2109" s="1"/>
      <c r="C2109" s="1"/>
      <c r="D2109" s="1"/>
    </row>
    <row r="2110" spans="1:4" x14ac:dyDescent="0.2">
      <c r="A2110" s="1"/>
      <c r="B2110" s="1"/>
      <c r="C2110" s="1"/>
      <c r="D2110" s="1"/>
    </row>
    <row r="2111" spans="1:4" x14ac:dyDescent="0.2">
      <c r="A2111" s="1"/>
      <c r="B2111" s="1"/>
      <c r="C2111" s="1"/>
      <c r="D2111" s="1"/>
    </row>
    <row r="2112" spans="1:4" x14ac:dyDescent="0.2">
      <c r="A2112" s="1"/>
      <c r="B2112" s="1"/>
      <c r="C2112" s="1"/>
      <c r="D2112" s="1"/>
    </row>
    <row r="2113" spans="1:4" x14ac:dyDescent="0.2">
      <c r="A2113" s="1"/>
      <c r="B2113" s="1"/>
      <c r="C2113" s="1"/>
      <c r="D2113" s="1"/>
    </row>
    <row r="2114" spans="1:4" x14ac:dyDescent="0.2">
      <c r="A2114" s="1"/>
      <c r="B2114" s="1"/>
      <c r="C2114" s="1"/>
      <c r="D2114" s="1"/>
    </row>
    <row r="2115" spans="1:4" x14ac:dyDescent="0.2">
      <c r="A2115" s="1"/>
      <c r="B2115" s="1"/>
      <c r="C2115" s="1"/>
      <c r="D2115" s="1"/>
    </row>
    <row r="2116" spans="1:4" x14ac:dyDescent="0.2">
      <c r="A2116" s="1"/>
      <c r="B2116" s="1"/>
      <c r="C2116" s="1"/>
      <c r="D2116" s="1"/>
    </row>
    <row r="2117" spans="1:4" x14ac:dyDescent="0.2">
      <c r="A2117" s="1"/>
      <c r="B2117" s="1"/>
      <c r="C2117" s="1"/>
      <c r="D2117" s="1"/>
    </row>
    <row r="2118" spans="1:4" x14ac:dyDescent="0.2">
      <c r="A2118" s="1"/>
      <c r="B2118" s="1"/>
      <c r="C2118" s="1"/>
      <c r="D2118" s="1"/>
    </row>
    <row r="2119" spans="1:4" x14ac:dyDescent="0.2">
      <c r="A2119" s="1"/>
      <c r="B2119" s="1"/>
      <c r="C2119" s="1"/>
      <c r="D2119" s="1"/>
    </row>
    <row r="2120" spans="1:4" x14ac:dyDescent="0.2">
      <c r="A2120" s="1"/>
      <c r="B2120" s="1"/>
      <c r="C2120" s="1"/>
      <c r="D2120" s="1"/>
    </row>
    <row r="2121" spans="1:4" x14ac:dyDescent="0.2">
      <c r="A2121" s="1"/>
      <c r="B2121" s="1"/>
      <c r="C2121" s="1"/>
      <c r="D2121" s="1"/>
    </row>
    <row r="2122" spans="1:4" x14ac:dyDescent="0.2">
      <c r="A2122" s="1"/>
      <c r="B2122" s="1"/>
      <c r="C2122" s="1"/>
      <c r="D2122" s="1"/>
    </row>
    <row r="2123" spans="1:4" x14ac:dyDescent="0.2">
      <c r="A2123" s="1"/>
      <c r="B2123" s="1"/>
      <c r="C2123" s="1"/>
      <c r="D2123" s="1"/>
    </row>
    <row r="2124" spans="1:4" x14ac:dyDescent="0.2">
      <c r="A2124" s="1"/>
      <c r="B2124" s="1"/>
      <c r="C2124" s="1"/>
      <c r="D2124" s="1"/>
    </row>
    <row r="2125" spans="1:4" x14ac:dyDescent="0.2">
      <c r="A2125" s="1"/>
      <c r="B2125" s="1"/>
      <c r="C2125" s="1"/>
      <c r="D2125" s="1"/>
    </row>
    <row r="2126" spans="1:4" x14ac:dyDescent="0.2">
      <c r="A2126" s="1"/>
      <c r="B2126" s="1"/>
      <c r="C2126" s="1"/>
      <c r="D2126" s="1"/>
    </row>
    <row r="2127" spans="1:4" x14ac:dyDescent="0.2">
      <c r="A2127" s="1"/>
      <c r="B2127" s="1"/>
      <c r="C2127" s="1"/>
      <c r="D2127" s="1"/>
    </row>
    <row r="2128" spans="1:4" x14ac:dyDescent="0.2">
      <c r="A2128" s="1"/>
      <c r="B2128" s="1"/>
      <c r="C2128" s="1"/>
      <c r="D2128" s="1"/>
    </row>
    <row r="2129" spans="1:4" x14ac:dyDescent="0.2">
      <c r="A2129" s="1"/>
      <c r="B2129" s="1"/>
      <c r="C2129" s="1"/>
      <c r="D2129" s="1"/>
    </row>
    <row r="2130" spans="1:4" x14ac:dyDescent="0.2">
      <c r="A2130" s="1"/>
      <c r="B2130" s="1"/>
      <c r="C2130" s="1"/>
      <c r="D2130" s="1"/>
    </row>
    <row r="2131" spans="1:4" x14ac:dyDescent="0.2">
      <c r="A2131" s="1"/>
      <c r="B2131" s="1"/>
      <c r="C2131" s="1"/>
      <c r="D2131" s="1"/>
    </row>
    <row r="2132" spans="1:4" x14ac:dyDescent="0.2">
      <c r="A2132" s="1"/>
      <c r="B2132" s="1"/>
      <c r="C2132" s="1"/>
      <c r="D2132" s="1"/>
    </row>
    <row r="2133" spans="1:4" x14ac:dyDescent="0.2">
      <c r="A2133" s="1"/>
      <c r="B2133" s="1"/>
      <c r="C2133" s="1"/>
      <c r="D2133" s="1"/>
    </row>
    <row r="2134" spans="1:4" x14ac:dyDescent="0.2">
      <c r="A2134" s="1"/>
      <c r="B2134" s="1"/>
      <c r="C2134" s="1"/>
      <c r="D2134" s="1"/>
    </row>
    <row r="2135" spans="1:4" x14ac:dyDescent="0.2">
      <c r="A2135" s="1"/>
      <c r="B2135" s="1"/>
      <c r="C2135" s="1"/>
      <c r="D2135" s="1"/>
    </row>
    <row r="2136" spans="1:4" x14ac:dyDescent="0.2">
      <c r="A2136" s="1"/>
      <c r="B2136" s="1"/>
      <c r="C2136" s="1"/>
      <c r="D2136" s="1"/>
    </row>
    <row r="2137" spans="1:4" x14ac:dyDescent="0.2">
      <c r="A2137" s="1"/>
      <c r="B2137" s="1"/>
      <c r="C2137" s="1"/>
      <c r="D2137" s="1"/>
    </row>
    <row r="2138" spans="1:4" x14ac:dyDescent="0.2">
      <c r="A2138" s="1"/>
      <c r="B2138" s="1"/>
      <c r="C2138" s="1"/>
      <c r="D2138" s="1"/>
    </row>
    <row r="2139" spans="1:4" x14ac:dyDescent="0.2">
      <c r="A2139" s="1"/>
      <c r="B2139" s="1"/>
      <c r="C2139" s="1"/>
      <c r="D2139" s="1"/>
    </row>
    <row r="2140" spans="1:4" x14ac:dyDescent="0.2">
      <c r="A2140" s="1"/>
      <c r="B2140" s="1"/>
      <c r="C2140" s="1"/>
      <c r="D2140" s="1"/>
    </row>
    <row r="2141" spans="1:4" x14ac:dyDescent="0.2">
      <c r="A2141" s="1"/>
      <c r="B2141" s="1"/>
      <c r="C2141" s="1"/>
      <c r="D2141" s="1"/>
    </row>
    <row r="2142" spans="1:4" x14ac:dyDescent="0.2">
      <c r="A2142" s="1"/>
      <c r="B2142" s="1"/>
      <c r="C2142" s="1"/>
      <c r="D2142" s="1"/>
    </row>
    <row r="2143" spans="1:4" x14ac:dyDescent="0.2">
      <c r="A2143" s="1"/>
      <c r="B2143" s="1"/>
      <c r="C2143" s="1"/>
      <c r="D2143" s="1"/>
    </row>
    <row r="2144" spans="1:4" x14ac:dyDescent="0.2">
      <c r="A2144" s="1"/>
      <c r="B2144" s="1"/>
      <c r="C2144" s="1"/>
      <c r="D2144" s="1"/>
    </row>
    <row r="2145" spans="1:4" x14ac:dyDescent="0.2">
      <c r="A2145" s="1"/>
      <c r="B2145" s="1"/>
      <c r="C2145" s="1"/>
      <c r="D2145" s="1"/>
    </row>
    <row r="2146" spans="1:4" x14ac:dyDescent="0.2">
      <c r="A2146" s="1"/>
      <c r="B2146" s="1"/>
      <c r="C2146" s="1"/>
      <c r="D2146" s="1"/>
    </row>
    <row r="2147" spans="1:4" x14ac:dyDescent="0.2">
      <c r="A2147" s="1"/>
      <c r="B2147" s="1"/>
      <c r="C2147" s="1"/>
      <c r="D2147" s="1"/>
    </row>
    <row r="2148" spans="1:4" x14ac:dyDescent="0.2">
      <c r="A2148" s="1"/>
      <c r="B2148" s="1"/>
      <c r="C2148" s="1"/>
      <c r="D2148" s="1"/>
    </row>
    <row r="2149" spans="1:4" x14ac:dyDescent="0.2">
      <c r="A2149" s="1"/>
      <c r="B2149" s="1"/>
      <c r="C2149" s="1"/>
      <c r="D2149" s="1"/>
    </row>
    <row r="2150" spans="1:4" x14ac:dyDescent="0.2">
      <c r="A2150" s="1"/>
      <c r="B2150" s="1"/>
      <c r="C2150" s="1"/>
      <c r="D2150" s="1"/>
    </row>
    <row r="2151" spans="1:4" x14ac:dyDescent="0.2">
      <c r="A2151" s="1"/>
      <c r="B2151" s="1"/>
      <c r="C2151" s="1"/>
      <c r="D2151" s="1"/>
    </row>
    <row r="2152" spans="1:4" x14ac:dyDescent="0.2">
      <c r="A2152" s="1"/>
      <c r="B2152" s="1"/>
      <c r="C2152" s="1"/>
      <c r="D2152" s="1"/>
    </row>
    <row r="2153" spans="1:4" x14ac:dyDescent="0.2">
      <c r="A2153" s="1"/>
      <c r="B2153" s="1"/>
      <c r="C2153" s="1"/>
      <c r="D2153" s="1"/>
    </row>
    <row r="2154" spans="1:4" x14ac:dyDescent="0.2">
      <c r="A2154" s="1"/>
      <c r="B2154" s="1"/>
      <c r="C2154" s="1"/>
      <c r="D2154" s="1"/>
    </row>
    <row r="2155" spans="1:4" x14ac:dyDescent="0.2">
      <c r="A2155" s="1"/>
      <c r="B2155" s="1"/>
      <c r="C2155" s="1"/>
      <c r="D2155" s="1"/>
    </row>
    <row r="2156" spans="1:4" x14ac:dyDescent="0.2">
      <c r="A2156" s="1"/>
      <c r="B2156" s="1"/>
      <c r="C2156" s="1"/>
      <c r="D2156" s="1"/>
    </row>
    <row r="2157" spans="1:4" x14ac:dyDescent="0.2">
      <c r="A2157" s="1"/>
      <c r="B2157" s="1"/>
      <c r="C2157" s="1"/>
      <c r="D2157" s="1"/>
    </row>
    <row r="2158" spans="1:4" x14ac:dyDescent="0.2">
      <c r="A2158" s="1"/>
      <c r="B2158" s="1"/>
      <c r="C2158" s="1"/>
      <c r="D2158" s="1"/>
    </row>
    <row r="2159" spans="1:4" x14ac:dyDescent="0.2">
      <c r="A2159" s="1"/>
      <c r="B2159" s="1"/>
      <c r="C2159" s="1"/>
      <c r="D2159" s="1"/>
    </row>
    <row r="2160" spans="1:4" x14ac:dyDescent="0.2">
      <c r="A2160" s="1"/>
      <c r="B2160" s="1"/>
      <c r="C2160" s="1"/>
      <c r="D2160" s="1"/>
    </row>
    <row r="2161" spans="1:4" x14ac:dyDescent="0.2">
      <c r="A2161" s="1"/>
      <c r="B2161" s="1"/>
      <c r="C2161" s="1"/>
      <c r="D2161" s="1"/>
    </row>
    <row r="2162" spans="1:4" x14ac:dyDescent="0.2">
      <c r="A2162" s="1"/>
      <c r="B2162" s="1"/>
      <c r="C2162" s="1"/>
      <c r="D2162" s="1"/>
    </row>
    <row r="2163" spans="1:4" x14ac:dyDescent="0.2">
      <c r="A2163" s="1"/>
      <c r="B2163" s="1"/>
      <c r="C2163" s="1"/>
      <c r="D2163" s="1"/>
    </row>
    <row r="2164" spans="1:4" x14ac:dyDescent="0.2">
      <c r="A2164" s="1"/>
      <c r="B2164" s="1"/>
      <c r="C2164" s="1"/>
      <c r="D2164" s="1"/>
    </row>
    <row r="2165" spans="1:4" x14ac:dyDescent="0.2">
      <c r="A2165" s="1"/>
      <c r="B2165" s="1"/>
      <c r="C2165" s="1"/>
      <c r="D2165" s="1"/>
    </row>
    <row r="2166" spans="1:4" x14ac:dyDescent="0.2">
      <c r="A2166" s="1"/>
      <c r="B2166" s="1"/>
      <c r="C2166" s="1"/>
      <c r="D2166" s="1"/>
    </row>
    <row r="2167" spans="1:4" x14ac:dyDescent="0.2">
      <c r="A2167" s="1"/>
      <c r="B2167" s="1"/>
      <c r="C2167" s="1"/>
      <c r="D2167" s="1"/>
    </row>
    <row r="2168" spans="1:4" x14ac:dyDescent="0.2">
      <c r="A2168" s="1"/>
      <c r="B2168" s="1"/>
      <c r="C2168" s="1"/>
      <c r="D2168" s="1"/>
    </row>
    <row r="2169" spans="1:4" x14ac:dyDescent="0.2">
      <c r="A2169" s="1"/>
      <c r="B2169" s="1"/>
      <c r="C2169" s="1"/>
      <c r="D2169" s="1"/>
    </row>
    <row r="2170" spans="1:4" x14ac:dyDescent="0.2">
      <c r="A2170" s="1"/>
      <c r="B2170" s="1"/>
      <c r="C2170" s="1"/>
      <c r="D2170" s="1"/>
    </row>
    <row r="2171" spans="1:4" x14ac:dyDescent="0.2">
      <c r="A2171" s="1"/>
      <c r="B2171" s="1"/>
      <c r="C2171" s="1"/>
      <c r="D2171" s="1"/>
    </row>
    <row r="2172" spans="1:4" x14ac:dyDescent="0.2">
      <c r="A2172" s="1"/>
      <c r="B2172" s="1"/>
      <c r="C2172" s="1"/>
      <c r="D2172" s="1"/>
    </row>
    <row r="2173" spans="1:4" x14ac:dyDescent="0.2">
      <c r="A2173" s="1"/>
      <c r="B2173" s="1"/>
      <c r="C2173" s="1"/>
      <c r="D2173" s="1"/>
    </row>
    <row r="2174" spans="1:4" x14ac:dyDescent="0.2">
      <c r="A2174" s="1"/>
      <c r="B2174" s="1"/>
      <c r="C2174" s="1"/>
      <c r="D2174" s="1"/>
    </row>
    <row r="2175" spans="1:4" x14ac:dyDescent="0.2">
      <c r="A2175" s="1"/>
      <c r="B2175" s="1"/>
      <c r="C2175" s="1"/>
      <c r="D2175" s="1"/>
    </row>
    <row r="2176" spans="1:4" x14ac:dyDescent="0.2">
      <c r="A2176" s="1"/>
      <c r="B2176" s="1"/>
      <c r="C2176" s="1"/>
      <c r="D2176" s="1"/>
    </row>
    <row r="2177" spans="1:4" x14ac:dyDescent="0.2">
      <c r="A2177" s="1"/>
      <c r="B2177" s="1"/>
      <c r="C2177" s="1"/>
      <c r="D2177" s="1"/>
    </row>
    <row r="2178" spans="1:4" x14ac:dyDescent="0.2">
      <c r="A2178" s="1"/>
      <c r="B2178" s="1"/>
      <c r="C2178" s="1"/>
      <c r="D2178" s="1"/>
    </row>
    <row r="2179" spans="1:4" x14ac:dyDescent="0.2">
      <c r="A2179" s="1"/>
      <c r="B2179" s="1"/>
      <c r="C2179" s="1"/>
      <c r="D2179" s="1"/>
    </row>
    <row r="2180" spans="1:4" x14ac:dyDescent="0.2">
      <c r="A2180" s="1"/>
      <c r="B2180" s="1"/>
      <c r="C2180" s="1"/>
      <c r="D2180" s="1"/>
    </row>
    <row r="2181" spans="1:4" x14ac:dyDescent="0.2">
      <c r="A2181" s="1"/>
      <c r="B2181" s="1"/>
      <c r="C2181" s="1"/>
      <c r="D2181" s="1"/>
    </row>
    <row r="2182" spans="1:4" x14ac:dyDescent="0.2">
      <c r="A2182" s="1"/>
      <c r="B2182" s="1"/>
      <c r="C2182" s="1"/>
      <c r="D2182" s="1"/>
    </row>
    <row r="2183" spans="1:4" x14ac:dyDescent="0.2">
      <c r="A2183" s="1"/>
      <c r="B2183" s="1"/>
      <c r="C2183" s="1"/>
      <c r="D2183" s="1"/>
    </row>
    <row r="2184" spans="1:4" x14ac:dyDescent="0.2">
      <c r="A2184" s="1"/>
      <c r="B2184" s="1"/>
      <c r="C2184" s="1"/>
      <c r="D2184" s="1"/>
    </row>
    <row r="2185" spans="1:4" x14ac:dyDescent="0.2">
      <c r="A2185" s="1"/>
      <c r="B2185" s="1"/>
      <c r="C2185" s="1"/>
      <c r="D2185" s="1"/>
    </row>
    <row r="2186" spans="1:4" x14ac:dyDescent="0.2">
      <c r="A2186" s="1"/>
      <c r="B2186" s="1"/>
      <c r="C2186" s="1"/>
      <c r="D2186" s="1"/>
    </row>
    <row r="2187" spans="1:4" x14ac:dyDescent="0.2">
      <c r="A2187" s="1"/>
      <c r="B2187" s="1"/>
      <c r="C2187" s="1"/>
      <c r="D2187" s="1"/>
    </row>
    <row r="2188" spans="1:4" x14ac:dyDescent="0.2">
      <c r="A2188" s="1"/>
      <c r="B2188" s="1"/>
      <c r="C2188" s="1"/>
      <c r="D2188" s="1"/>
    </row>
    <row r="2189" spans="1:4" x14ac:dyDescent="0.2">
      <c r="A2189" s="1"/>
      <c r="B2189" s="1"/>
      <c r="C2189" s="1"/>
      <c r="D2189" s="1"/>
    </row>
    <row r="2190" spans="1:4" x14ac:dyDescent="0.2">
      <c r="A2190" s="1"/>
      <c r="B2190" s="1"/>
      <c r="C2190" s="1"/>
      <c r="D2190" s="1"/>
    </row>
    <row r="2191" spans="1:4" x14ac:dyDescent="0.2">
      <c r="A2191" s="1"/>
      <c r="B2191" s="1"/>
      <c r="C2191" s="1"/>
      <c r="D2191" s="1"/>
    </row>
    <row r="2192" spans="1:4" x14ac:dyDescent="0.2">
      <c r="A2192" s="1"/>
      <c r="B2192" s="1"/>
      <c r="C2192" s="1"/>
      <c r="D2192" s="1"/>
    </row>
    <row r="2193" spans="1:4" x14ac:dyDescent="0.2">
      <c r="A2193" s="1"/>
      <c r="B2193" s="1"/>
      <c r="C2193" s="1"/>
      <c r="D2193" s="1"/>
    </row>
    <row r="2194" spans="1:4" x14ac:dyDescent="0.2">
      <c r="A2194" s="1"/>
      <c r="B2194" s="1"/>
      <c r="C2194" s="1"/>
      <c r="D2194" s="1"/>
    </row>
    <row r="2195" spans="1:4" x14ac:dyDescent="0.2">
      <c r="A2195" s="1"/>
      <c r="B2195" s="1"/>
      <c r="C2195" s="1"/>
      <c r="D2195" s="1"/>
    </row>
    <row r="2196" spans="1:4" x14ac:dyDescent="0.2">
      <c r="A2196" s="1"/>
      <c r="B2196" s="1"/>
      <c r="C2196" s="1"/>
      <c r="D2196" s="1"/>
    </row>
    <row r="2197" spans="1:4" x14ac:dyDescent="0.2">
      <c r="A2197" s="1"/>
      <c r="B2197" s="1"/>
      <c r="C2197" s="1"/>
      <c r="D2197" s="1"/>
    </row>
    <row r="2198" spans="1:4" x14ac:dyDescent="0.2">
      <c r="A2198" s="1"/>
      <c r="B2198" s="1"/>
      <c r="C2198" s="1"/>
      <c r="D2198" s="1"/>
    </row>
    <row r="2199" spans="1:4" x14ac:dyDescent="0.2">
      <c r="A2199" s="1"/>
      <c r="B2199" s="1"/>
      <c r="C2199" s="1"/>
      <c r="D2199" s="1"/>
    </row>
    <row r="2200" spans="1:4" x14ac:dyDescent="0.2">
      <c r="A2200" s="1"/>
      <c r="B2200" s="1"/>
      <c r="C2200" s="1"/>
      <c r="D2200" s="1"/>
    </row>
    <row r="2201" spans="1:4" x14ac:dyDescent="0.2">
      <c r="A2201" s="1"/>
      <c r="B2201" s="1"/>
      <c r="C2201" s="1"/>
      <c r="D2201" s="1"/>
    </row>
    <row r="2202" spans="1:4" x14ac:dyDescent="0.2">
      <c r="A2202" s="1"/>
      <c r="B2202" s="1"/>
      <c r="C2202" s="1"/>
      <c r="D2202" s="1"/>
    </row>
    <row r="2203" spans="1:4" x14ac:dyDescent="0.2">
      <c r="A2203" s="1"/>
      <c r="B2203" s="1"/>
      <c r="C2203" s="1"/>
      <c r="D2203" s="1"/>
    </row>
    <row r="2204" spans="1:4" x14ac:dyDescent="0.2">
      <c r="A2204" s="1"/>
      <c r="B2204" s="1"/>
      <c r="C2204" s="1"/>
      <c r="D2204" s="1"/>
    </row>
    <row r="2205" spans="1:4" x14ac:dyDescent="0.2">
      <c r="A2205" s="1"/>
      <c r="B2205" s="1"/>
      <c r="C2205" s="1"/>
      <c r="D2205" s="1"/>
    </row>
    <row r="2206" spans="1:4" x14ac:dyDescent="0.2">
      <c r="A2206" s="1"/>
      <c r="B2206" s="1"/>
      <c r="C2206" s="1"/>
      <c r="D2206" s="1"/>
    </row>
    <row r="2207" spans="1:4" x14ac:dyDescent="0.2">
      <c r="A2207" s="1"/>
      <c r="B2207" s="1"/>
      <c r="C2207" s="1"/>
      <c r="D2207" s="1"/>
    </row>
    <row r="2208" spans="1:4" x14ac:dyDescent="0.2">
      <c r="A2208" s="1"/>
      <c r="B2208" s="1"/>
      <c r="C2208" s="1"/>
      <c r="D2208" s="1"/>
    </row>
    <row r="2209" spans="1:4" x14ac:dyDescent="0.2">
      <c r="A2209" s="1"/>
      <c r="B2209" s="1"/>
      <c r="C2209" s="1"/>
      <c r="D2209" s="1"/>
    </row>
    <row r="2210" spans="1:4" x14ac:dyDescent="0.2">
      <c r="A2210" s="1"/>
      <c r="B2210" s="1"/>
      <c r="C2210" s="1"/>
      <c r="D2210" s="1"/>
    </row>
    <row r="2211" spans="1:4" x14ac:dyDescent="0.2">
      <c r="A2211" s="1"/>
      <c r="B2211" s="1"/>
      <c r="C2211" s="1"/>
      <c r="D2211" s="1"/>
    </row>
    <row r="2212" spans="1:4" x14ac:dyDescent="0.2">
      <c r="A2212" s="1"/>
      <c r="B2212" s="1"/>
      <c r="C2212" s="1"/>
      <c r="D2212" s="1"/>
    </row>
    <row r="2213" spans="1:4" x14ac:dyDescent="0.2">
      <c r="A2213" s="1"/>
      <c r="B2213" s="1"/>
      <c r="C2213" s="1"/>
      <c r="D2213" s="1"/>
    </row>
    <row r="2214" spans="1:4" x14ac:dyDescent="0.2">
      <c r="A2214" s="1"/>
      <c r="B2214" s="1"/>
      <c r="C2214" s="1"/>
      <c r="D2214" s="1"/>
    </row>
    <row r="2215" spans="1:4" x14ac:dyDescent="0.2">
      <c r="A2215" s="1"/>
      <c r="B2215" s="1"/>
      <c r="C2215" s="1"/>
      <c r="D2215" s="1"/>
    </row>
    <row r="2216" spans="1:4" x14ac:dyDescent="0.2">
      <c r="A2216" s="1"/>
      <c r="B2216" s="1"/>
      <c r="C2216" s="1"/>
      <c r="D2216" s="1"/>
    </row>
    <row r="2217" spans="1:4" x14ac:dyDescent="0.2">
      <c r="A2217" s="1"/>
      <c r="B2217" s="1"/>
      <c r="C2217" s="1"/>
      <c r="D2217" s="1"/>
    </row>
    <row r="2218" spans="1:4" x14ac:dyDescent="0.2">
      <c r="A2218" s="1"/>
      <c r="B2218" s="1"/>
      <c r="C2218" s="1"/>
      <c r="D2218" s="1"/>
    </row>
    <row r="2219" spans="1:4" x14ac:dyDescent="0.2">
      <c r="A2219" s="1"/>
      <c r="B2219" s="1"/>
      <c r="C2219" s="1"/>
      <c r="D2219" s="1"/>
    </row>
    <row r="2220" spans="1:4" x14ac:dyDescent="0.2">
      <c r="A2220" s="1"/>
      <c r="B2220" s="1"/>
      <c r="C2220" s="1"/>
      <c r="D2220" s="1"/>
    </row>
    <row r="2221" spans="1:4" x14ac:dyDescent="0.2">
      <c r="A2221" s="1"/>
      <c r="B2221" s="1"/>
      <c r="C2221" s="1"/>
      <c r="D2221" s="1"/>
    </row>
    <row r="2222" spans="1:4" x14ac:dyDescent="0.2">
      <c r="A2222" s="1"/>
      <c r="B2222" s="1"/>
      <c r="C2222" s="1"/>
      <c r="D2222" s="1"/>
    </row>
    <row r="2223" spans="1:4" x14ac:dyDescent="0.2">
      <c r="A2223" s="1"/>
      <c r="B2223" s="1"/>
      <c r="C2223" s="1"/>
      <c r="D2223" s="1"/>
    </row>
    <row r="2224" spans="1:4" x14ac:dyDescent="0.2">
      <c r="A2224" s="1"/>
      <c r="B2224" s="1"/>
      <c r="C2224" s="1"/>
      <c r="D2224" s="1"/>
    </row>
    <row r="2225" spans="1:4" x14ac:dyDescent="0.2">
      <c r="A2225" s="1"/>
      <c r="B2225" s="1"/>
      <c r="C2225" s="1"/>
      <c r="D2225" s="1"/>
    </row>
    <row r="2226" spans="1:4" x14ac:dyDescent="0.2">
      <c r="A2226" s="1"/>
      <c r="B2226" s="1"/>
      <c r="C2226" s="1"/>
      <c r="D2226" s="1"/>
    </row>
    <row r="2227" spans="1:4" x14ac:dyDescent="0.2">
      <c r="A2227" s="1"/>
      <c r="B2227" s="1"/>
      <c r="C2227" s="1"/>
      <c r="D2227" s="1"/>
    </row>
    <row r="2228" spans="1:4" x14ac:dyDescent="0.2">
      <c r="A2228" s="1"/>
      <c r="B2228" s="1"/>
      <c r="C2228" s="1"/>
      <c r="D2228" s="1"/>
    </row>
    <row r="2229" spans="1:4" x14ac:dyDescent="0.2">
      <c r="A2229" s="1"/>
      <c r="B2229" s="1"/>
      <c r="C2229" s="1"/>
      <c r="D2229" s="1"/>
    </row>
    <row r="2230" spans="1:4" x14ac:dyDescent="0.2">
      <c r="A2230" s="1"/>
      <c r="B2230" s="1"/>
      <c r="C2230" s="1"/>
      <c r="D2230" s="1"/>
    </row>
    <row r="2231" spans="1:4" x14ac:dyDescent="0.2">
      <c r="A2231" s="1"/>
      <c r="B2231" s="1"/>
      <c r="C2231" s="1"/>
      <c r="D2231" s="1"/>
    </row>
    <row r="2232" spans="1:4" x14ac:dyDescent="0.2">
      <c r="A2232" s="1"/>
      <c r="B2232" s="1"/>
      <c r="C2232" s="1"/>
      <c r="D2232" s="1"/>
    </row>
    <row r="2233" spans="1:4" x14ac:dyDescent="0.2">
      <c r="A2233" s="1"/>
      <c r="B2233" s="1"/>
      <c r="C2233" s="1"/>
      <c r="D2233" s="1"/>
    </row>
    <row r="2234" spans="1:4" x14ac:dyDescent="0.2">
      <c r="A2234" s="1"/>
      <c r="B2234" s="1"/>
      <c r="C2234" s="1"/>
      <c r="D2234" s="1"/>
    </row>
    <row r="2235" spans="1:4" x14ac:dyDescent="0.2">
      <c r="A2235" s="1"/>
      <c r="B2235" s="1"/>
      <c r="C2235" s="1"/>
      <c r="D2235" s="1"/>
    </row>
    <row r="2236" spans="1:4" x14ac:dyDescent="0.2">
      <c r="A2236" s="1"/>
      <c r="B2236" s="1"/>
      <c r="C2236" s="1"/>
      <c r="D2236" s="1"/>
    </row>
    <row r="2237" spans="1:4" x14ac:dyDescent="0.2">
      <c r="A2237" s="1"/>
      <c r="B2237" s="1"/>
      <c r="C2237" s="1"/>
      <c r="D2237" s="1"/>
    </row>
    <row r="2238" spans="1:4" x14ac:dyDescent="0.2">
      <c r="A2238" s="1"/>
      <c r="B2238" s="1"/>
      <c r="C2238" s="1"/>
      <c r="D2238" s="1"/>
    </row>
    <row r="2239" spans="1:4" x14ac:dyDescent="0.2">
      <c r="A2239" s="1"/>
      <c r="B2239" s="1"/>
      <c r="C2239" s="1"/>
      <c r="D2239" s="1"/>
    </row>
    <row r="2240" spans="1:4" x14ac:dyDescent="0.2">
      <c r="A2240" s="1"/>
      <c r="B2240" s="1"/>
      <c r="C2240" s="1"/>
      <c r="D2240" s="1"/>
    </row>
    <row r="2241" spans="1:4" x14ac:dyDescent="0.2">
      <c r="A2241" s="1"/>
      <c r="B2241" s="1"/>
      <c r="C2241" s="1"/>
      <c r="D2241" s="1"/>
    </row>
    <row r="2242" spans="1:4" x14ac:dyDescent="0.2">
      <c r="A2242" s="1"/>
      <c r="B2242" s="1"/>
      <c r="C2242" s="1"/>
      <c r="D2242" s="1"/>
    </row>
    <row r="2243" spans="1:4" x14ac:dyDescent="0.2">
      <c r="A2243" s="1"/>
      <c r="B2243" s="1"/>
      <c r="C2243" s="1"/>
      <c r="D2243" s="1"/>
    </row>
    <row r="2244" spans="1:4" x14ac:dyDescent="0.2">
      <c r="A2244" s="1"/>
      <c r="B2244" s="1"/>
      <c r="C2244" s="1"/>
      <c r="D2244" s="1"/>
    </row>
    <row r="2245" spans="1:4" x14ac:dyDescent="0.2">
      <c r="A2245" s="1"/>
      <c r="B2245" s="1"/>
      <c r="C2245" s="1"/>
      <c r="D2245" s="1"/>
    </row>
    <row r="2246" spans="1:4" x14ac:dyDescent="0.2">
      <c r="A2246" s="1"/>
      <c r="B2246" s="1"/>
      <c r="C2246" s="1"/>
      <c r="D2246" s="1"/>
    </row>
    <row r="2247" spans="1:4" x14ac:dyDescent="0.2">
      <c r="A2247" s="1"/>
      <c r="B2247" s="1"/>
      <c r="C2247" s="1"/>
      <c r="D2247" s="1"/>
    </row>
    <row r="2248" spans="1:4" x14ac:dyDescent="0.2">
      <c r="A2248" s="1"/>
      <c r="B2248" s="1"/>
      <c r="C2248" s="1"/>
      <c r="D2248" s="1"/>
    </row>
    <row r="2249" spans="1:4" x14ac:dyDescent="0.2">
      <c r="A2249" s="1"/>
      <c r="B2249" s="1"/>
      <c r="C2249" s="1"/>
      <c r="D2249" s="1"/>
    </row>
    <row r="2250" spans="1:4" x14ac:dyDescent="0.2">
      <c r="A2250" s="1"/>
      <c r="B2250" s="1"/>
      <c r="C2250" s="1"/>
      <c r="D2250" s="1"/>
    </row>
    <row r="2251" spans="1:4" x14ac:dyDescent="0.2">
      <c r="A2251" s="1"/>
      <c r="B2251" s="1"/>
      <c r="C2251" s="1"/>
      <c r="D2251" s="1"/>
    </row>
    <row r="2252" spans="1:4" x14ac:dyDescent="0.2">
      <c r="A2252" s="1"/>
      <c r="B2252" s="1"/>
      <c r="C2252" s="1"/>
      <c r="D2252" s="1"/>
    </row>
    <row r="2253" spans="1:4" x14ac:dyDescent="0.2">
      <c r="A2253" s="1"/>
      <c r="B2253" s="1"/>
      <c r="C2253" s="1"/>
      <c r="D2253" s="1"/>
    </row>
    <row r="2254" spans="1:4" x14ac:dyDescent="0.2">
      <c r="A2254" s="1"/>
      <c r="B2254" s="1"/>
      <c r="C2254" s="1"/>
      <c r="D2254" s="1"/>
    </row>
    <row r="2255" spans="1:4" x14ac:dyDescent="0.2">
      <c r="A2255" s="1"/>
      <c r="B2255" s="1"/>
      <c r="C2255" s="1"/>
      <c r="D2255" s="1"/>
    </row>
    <row r="2256" spans="1:4" x14ac:dyDescent="0.2">
      <c r="A2256" s="1"/>
      <c r="B2256" s="1"/>
      <c r="C2256" s="1"/>
      <c r="D2256" s="1"/>
    </row>
    <row r="2257" spans="1:4" x14ac:dyDescent="0.2">
      <c r="A2257" s="1"/>
      <c r="B2257" s="1"/>
      <c r="C2257" s="1"/>
      <c r="D2257" s="1"/>
    </row>
    <row r="2258" spans="1:4" x14ac:dyDescent="0.2">
      <c r="A2258" s="1"/>
      <c r="B2258" s="1"/>
      <c r="C2258" s="1"/>
      <c r="D2258" s="1"/>
    </row>
    <row r="2259" spans="1:4" x14ac:dyDescent="0.2">
      <c r="A2259" s="1"/>
      <c r="B2259" s="1"/>
      <c r="C2259" s="1"/>
      <c r="D2259" s="1"/>
    </row>
    <row r="2260" spans="1:4" x14ac:dyDescent="0.2">
      <c r="A2260" s="1"/>
      <c r="B2260" s="1"/>
      <c r="C2260" s="1"/>
      <c r="D2260" s="1"/>
    </row>
    <row r="2261" spans="1:4" x14ac:dyDescent="0.2">
      <c r="A2261" s="1"/>
      <c r="B2261" s="1"/>
      <c r="C2261" s="1"/>
      <c r="D2261" s="1"/>
    </row>
    <row r="2262" spans="1:4" x14ac:dyDescent="0.2">
      <c r="A2262" s="1"/>
      <c r="B2262" s="1"/>
      <c r="C2262" s="1"/>
      <c r="D2262" s="1"/>
    </row>
    <row r="2263" spans="1:4" x14ac:dyDescent="0.2">
      <c r="A2263" s="1"/>
      <c r="B2263" s="1"/>
      <c r="C2263" s="1"/>
      <c r="D2263" s="1"/>
    </row>
    <row r="2264" spans="1:4" x14ac:dyDescent="0.2">
      <c r="A2264" s="1"/>
      <c r="B2264" s="1"/>
      <c r="C2264" s="1"/>
      <c r="D2264" s="1"/>
    </row>
    <row r="2265" spans="1:4" x14ac:dyDescent="0.2">
      <c r="A2265" s="1"/>
      <c r="B2265" s="1"/>
      <c r="C2265" s="1"/>
      <c r="D2265" s="1"/>
    </row>
    <row r="2266" spans="1:4" x14ac:dyDescent="0.2">
      <c r="A2266" s="1"/>
      <c r="B2266" s="1"/>
      <c r="C2266" s="1"/>
      <c r="D2266" s="1"/>
    </row>
    <row r="2267" spans="1:4" x14ac:dyDescent="0.2">
      <c r="A2267" s="1"/>
      <c r="B2267" s="1"/>
      <c r="C2267" s="1"/>
      <c r="D2267" s="1"/>
    </row>
    <row r="2268" spans="1:4" x14ac:dyDescent="0.2">
      <c r="A2268" s="1"/>
      <c r="B2268" s="1"/>
      <c r="C2268" s="1"/>
      <c r="D2268" s="1"/>
    </row>
    <row r="2269" spans="1:4" x14ac:dyDescent="0.2">
      <c r="A2269" s="1"/>
      <c r="B2269" s="1"/>
      <c r="C2269" s="1"/>
      <c r="D2269" s="1"/>
    </row>
    <row r="2270" spans="1:4" x14ac:dyDescent="0.2">
      <c r="A2270" s="1"/>
      <c r="B2270" s="1"/>
      <c r="C2270" s="1"/>
      <c r="D2270" s="1"/>
    </row>
    <row r="2271" spans="1:4" x14ac:dyDescent="0.2">
      <c r="A2271" s="1"/>
      <c r="B2271" s="1"/>
      <c r="C2271" s="1"/>
      <c r="D2271" s="1"/>
    </row>
    <row r="2272" spans="1:4" x14ac:dyDescent="0.2">
      <c r="A2272" s="1"/>
      <c r="B2272" s="1"/>
      <c r="C2272" s="1"/>
      <c r="D2272" s="1"/>
    </row>
    <row r="2273" spans="1:4" x14ac:dyDescent="0.2">
      <c r="A2273" s="1"/>
      <c r="B2273" s="1"/>
      <c r="C2273" s="1"/>
      <c r="D2273" s="1"/>
    </row>
    <row r="2274" spans="1:4" x14ac:dyDescent="0.2">
      <c r="A2274" s="1"/>
      <c r="B2274" s="1"/>
      <c r="C2274" s="1"/>
      <c r="D2274" s="1"/>
    </row>
    <row r="2275" spans="1:4" x14ac:dyDescent="0.2">
      <c r="A2275" s="1"/>
      <c r="B2275" s="1"/>
      <c r="C2275" s="1"/>
      <c r="D2275" s="1"/>
    </row>
    <row r="2276" spans="1:4" x14ac:dyDescent="0.2">
      <c r="A2276" s="1"/>
      <c r="B2276" s="1"/>
      <c r="C2276" s="1"/>
      <c r="D2276" s="1"/>
    </row>
    <row r="2277" spans="1:4" x14ac:dyDescent="0.2">
      <c r="A2277" s="1"/>
      <c r="B2277" s="1"/>
      <c r="C2277" s="1"/>
      <c r="D2277" s="1"/>
    </row>
    <row r="2278" spans="1:4" x14ac:dyDescent="0.2">
      <c r="A2278" s="1"/>
      <c r="B2278" s="1"/>
      <c r="C2278" s="1"/>
      <c r="D2278" s="1"/>
    </row>
    <row r="2279" spans="1:4" x14ac:dyDescent="0.2">
      <c r="A2279" s="1"/>
      <c r="B2279" s="1"/>
      <c r="C2279" s="1"/>
      <c r="D2279" s="1"/>
    </row>
    <row r="2280" spans="1:4" x14ac:dyDescent="0.2">
      <c r="A2280" s="1"/>
      <c r="B2280" s="1"/>
      <c r="C2280" s="1"/>
      <c r="D2280" s="1"/>
    </row>
    <row r="2281" spans="1:4" x14ac:dyDescent="0.2">
      <c r="A2281" s="1"/>
      <c r="B2281" s="1"/>
      <c r="C2281" s="1"/>
      <c r="D2281" s="1"/>
    </row>
    <row r="2282" spans="1:4" x14ac:dyDescent="0.2">
      <c r="A2282" s="1"/>
      <c r="B2282" s="1"/>
      <c r="C2282" s="1"/>
      <c r="D2282" s="1"/>
    </row>
    <row r="2283" spans="1:4" x14ac:dyDescent="0.2">
      <c r="A2283" s="1"/>
      <c r="B2283" s="1"/>
      <c r="C2283" s="1"/>
      <c r="D2283" s="1"/>
    </row>
    <row r="2284" spans="1:4" x14ac:dyDescent="0.2">
      <c r="A2284" s="1"/>
      <c r="B2284" s="1"/>
      <c r="C2284" s="1"/>
      <c r="D2284" s="1"/>
    </row>
    <row r="2285" spans="1:4" x14ac:dyDescent="0.2">
      <c r="A2285" s="1"/>
      <c r="B2285" s="1"/>
      <c r="C2285" s="1"/>
      <c r="D2285" s="1"/>
    </row>
    <row r="2286" spans="1:4" x14ac:dyDescent="0.2">
      <c r="A2286" s="1"/>
      <c r="B2286" s="1"/>
      <c r="C2286" s="1"/>
      <c r="D2286" s="1"/>
    </row>
    <row r="2287" spans="1:4" x14ac:dyDescent="0.2">
      <c r="A2287" s="1"/>
      <c r="B2287" s="1"/>
      <c r="C2287" s="1"/>
      <c r="D2287" s="1"/>
    </row>
    <row r="2288" spans="1:4" x14ac:dyDescent="0.2">
      <c r="A2288" s="1"/>
      <c r="B2288" s="1"/>
      <c r="C2288" s="1"/>
      <c r="D2288" s="1"/>
    </row>
    <row r="2289" spans="1:4" x14ac:dyDescent="0.2">
      <c r="A2289" s="1"/>
      <c r="B2289" s="1"/>
      <c r="C2289" s="1"/>
      <c r="D2289" s="1"/>
    </row>
    <row r="2290" spans="1:4" x14ac:dyDescent="0.2">
      <c r="A2290" s="1"/>
      <c r="B2290" s="1"/>
      <c r="C2290" s="1"/>
      <c r="D2290" s="1"/>
    </row>
    <row r="2291" spans="1:4" x14ac:dyDescent="0.2">
      <c r="A2291" s="1"/>
      <c r="B2291" s="1"/>
      <c r="C2291" s="1"/>
      <c r="D2291" s="1"/>
    </row>
    <row r="2292" spans="1:4" x14ac:dyDescent="0.2">
      <c r="A2292" s="1"/>
      <c r="B2292" s="1"/>
      <c r="C2292" s="1"/>
      <c r="D2292" s="1"/>
    </row>
    <row r="2293" spans="1:4" x14ac:dyDescent="0.2">
      <c r="A2293" s="1"/>
      <c r="B2293" s="1"/>
      <c r="C2293" s="1"/>
      <c r="D2293" s="1"/>
    </row>
    <row r="2294" spans="1:4" x14ac:dyDescent="0.2">
      <c r="A2294" s="1"/>
      <c r="B2294" s="1"/>
      <c r="C2294" s="1"/>
      <c r="D2294" s="1"/>
    </row>
    <row r="2295" spans="1:4" x14ac:dyDescent="0.2">
      <c r="A2295" s="1"/>
      <c r="B2295" s="1"/>
      <c r="C2295" s="1"/>
      <c r="D2295" s="1"/>
    </row>
    <row r="2296" spans="1:4" x14ac:dyDescent="0.2">
      <c r="A2296" s="1"/>
      <c r="B2296" s="1"/>
      <c r="C2296" s="1"/>
      <c r="D2296" s="1"/>
    </row>
    <row r="2297" spans="1:4" x14ac:dyDescent="0.2">
      <c r="A2297" s="1"/>
      <c r="B2297" s="1"/>
      <c r="C2297" s="1"/>
      <c r="D2297" s="1"/>
    </row>
    <row r="2298" spans="1:4" x14ac:dyDescent="0.2">
      <c r="A2298" s="1"/>
      <c r="B2298" s="1"/>
      <c r="C2298" s="1"/>
      <c r="D2298" s="1"/>
    </row>
    <row r="2299" spans="1:4" x14ac:dyDescent="0.2">
      <c r="A2299" s="1"/>
      <c r="B2299" s="1"/>
      <c r="C2299" s="1"/>
      <c r="D2299" s="1"/>
    </row>
    <row r="2300" spans="1:4" x14ac:dyDescent="0.2">
      <c r="A2300" s="1"/>
      <c r="B2300" s="1"/>
      <c r="C2300" s="1"/>
      <c r="D2300" s="1"/>
    </row>
    <row r="2301" spans="1:4" x14ac:dyDescent="0.2">
      <c r="A2301" s="1"/>
      <c r="B2301" s="1"/>
      <c r="C2301" s="1"/>
      <c r="D2301" s="1"/>
    </row>
    <row r="2302" spans="1:4" x14ac:dyDescent="0.2">
      <c r="A2302" s="1"/>
      <c r="B2302" s="1"/>
      <c r="C2302" s="1"/>
      <c r="D2302" s="1"/>
    </row>
    <row r="2303" spans="1:4" x14ac:dyDescent="0.2">
      <c r="A2303" s="1"/>
      <c r="B2303" s="1"/>
      <c r="C2303" s="1"/>
      <c r="D2303" s="1"/>
    </row>
    <row r="2304" spans="1:4" x14ac:dyDescent="0.2">
      <c r="A2304" s="1"/>
      <c r="B2304" s="1"/>
      <c r="C2304" s="1"/>
      <c r="D2304" s="1"/>
    </row>
    <row r="2305" spans="1:4" x14ac:dyDescent="0.2">
      <c r="A2305" s="1"/>
      <c r="B2305" s="1"/>
      <c r="C2305" s="1"/>
      <c r="D2305" s="1"/>
    </row>
    <row r="2306" spans="1:4" x14ac:dyDescent="0.2">
      <c r="A2306" s="1"/>
      <c r="B2306" s="1"/>
      <c r="C2306" s="1"/>
      <c r="D2306" s="1"/>
    </row>
    <row r="2307" spans="1:4" x14ac:dyDescent="0.2">
      <c r="A2307" s="1"/>
      <c r="B2307" s="1"/>
      <c r="C2307" s="1"/>
      <c r="D2307" s="1"/>
    </row>
    <row r="2308" spans="1:4" x14ac:dyDescent="0.2">
      <c r="A2308" s="1"/>
      <c r="B2308" s="1"/>
      <c r="C2308" s="1"/>
      <c r="D2308" s="1"/>
    </row>
    <row r="2309" spans="1:4" x14ac:dyDescent="0.2">
      <c r="A2309" s="1"/>
      <c r="B2309" s="1"/>
      <c r="C2309" s="1"/>
      <c r="D2309" s="1"/>
    </row>
    <row r="2310" spans="1:4" x14ac:dyDescent="0.2">
      <c r="A2310" s="1"/>
      <c r="B2310" s="1"/>
      <c r="C2310" s="1"/>
      <c r="D2310" s="1"/>
    </row>
    <row r="2311" spans="1:4" x14ac:dyDescent="0.2">
      <c r="A2311" s="1"/>
      <c r="B2311" s="1"/>
      <c r="C2311" s="1"/>
      <c r="D2311" s="1"/>
    </row>
    <row r="2312" spans="1:4" x14ac:dyDescent="0.2">
      <c r="A2312" s="1"/>
      <c r="B2312" s="1"/>
      <c r="C2312" s="1"/>
      <c r="D2312" s="1"/>
    </row>
    <row r="2313" spans="1:4" x14ac:dyDescent="0.2">
      <c r="A2313" s="1"/>
      <c r="B2313" s="1"/>
      <c r="C2313" s="1"/>
      <c r="D2313" s="1"/>
    </row>
    <row r="2314" spans="1:4" x14ac:dyDescent="0.2">
      <c r="A2314" s="1"/>
      <c r="B2314" s="1"/>
      <c r="C2314" s="1"/>
      <c r="D2314" s="1"/>
    </row>
    <row r="2315" spans="1:4" x14ac:dyDescent="0.2">
      <c r="A2315" s="1"/>
      <c r="B2315" s="1"/>
      <c r="C2315" s="1"/>
      <c r="D2315" s="1"/>
    </row>
    <row r="2316" spans="1:4" x14ac:dyDescent="0.2">
      <c r="A2316" s="1"/>
      <c r="B2316" s="1"/>
      <c r="C2316" s="1"/>
      <c r="D2316" s="1"/>
    </row>
    <row r="2317" spans="1:4" x14ac:dyDescent="0.2">
      <c r="A2317" s="1"/>
      <c r="B2317" s="1"/>
      <c r="C2317" s="1"/>
      <c r="D2317" s="1"/>
    </row>
    <row r="2318" spans="1:4" x14ac:dyDescent="0.2">
      <c r="A2318" s="1"/>
      <c r="B2318" s="1"/>
      <c r="C2318" s="1"/>
      <c r="D2318" s="1"/>
    </row>
    <row r="2319" spans="1:4" x14ac:dyDescent="0.2">
      <c r="A2319" s="1"/>
      <c r="B2319" s="1"/>
      <c r="C2319" s="1"/>
      <c r="D2319" s="1"/>
    </row>
    <row r="2320" spans="1:4" x14ac:dyDescent="0.2">
      <c r="A2320" s="1"/>
      <c r="B2320" s="1"/>
      <c r="C2320" s="1"/>
      <c r="D2320" s="1"/>
    </row>
    <row r="2321" spans="1:4" x14ac:dyDescent="0.2">
      <c r="A2321" s="1"/>
      <c r="B2321" s="1"/>
      <c r="C2321" s="1"/>
      <c r="D2321" s="1"/>
    </row>
    <row r="2322" spans="1:4" x14ac:dyDescent="0.2">
      <c r="A2322" s="1"/>
      <c r="B2322" s="1"/>
      <c r="C2322" s="1"/>
      <c r="D2322" s="1"/>
    </row>
    <row r="2323" spans="1:4" x14ac:dyDescent="0.2">
      <c r="A2323" s="1"/>
      <c r="B2323" s="1"/>
      <c r="C2323" s="1"/>
      <c r="D2323" s="1"/>
    </row>
    <row r="2324" spans="1:4" x14ac:dyDescent="0.2">
      <c r="A2324" s="1"/>
      <c r="B2324" s="1"/>
      <c r="C2324" s="1"/>
      <c r="D2324" s="1"/>
    </row>
    <row r="2325" spans="1:4" x14ac:dyDescent="0.2">
      <c r="A2325" s="1"/>
      <c r="B2325" s="1"/>
      <c r="C2325" s="1"/>
      <c r="D2325" s="1"/>
    </row>
    <row r="2326" spans="1:4" x14ac:dyDescent="0.2">
      <c r="A2326" s="1"/>
      <c r="B2326" s="1"/>
      <c r="C2326" s="1"/>
      <c r="D2326" s="1"/>
    </row>
    <row r="2327" spans="1:4" x14ac:dyDescent="0.2">
      <c r="A2327" s="1"/>
      <c r="B2327" s="1"/>
      <c r="C2327" s="1"/>
      <c r="D2327" s="1"/>
    </row>
    <row r="2328" spans="1:4" x14ac:dyDescent="0.2">
      <c r="A2328" s="1"/>
      <c r="B2328" s="1"/>
      <c r="C2328" s="1"/>
      <c r="D2328" s="1"/>
    </row>
    <row r="2329" spans="1:4" x14ac:dyDescent="0.2">
      <c r="A2329" s="1"/>
      <c r="B2329" s="1"/>
      <c r="C2329" s="1"/>
      <c r="D2329" s="1"/>
    </row>
    <row r="2330" spans="1:4" x14ac:dyDescent="0.2">
      <c r="A2330" s="1"/>
      <c r="B2330" s="1"/>
      <c r="C2330" s="1"/>
      <c r="D2330" s="1"/>
    </row>
    <row r="2331" spans="1:4" x14ac:dyDescent="0.2">
      <c r="A2331" s="1"/>
      <c r="B2331" s="1"/>
      <c r="C2331" s="1"/>
      <c r="D2331" s="1"/>
    </row>
    <row r="2332" spans="1:4" x14ac:dyDescent="0.2">
      <c r="A2332" s="1"/>
      <c r="B2332" s="1"/>
      <c r="C2332" s="1"/>
      <c r="D2332" s="1"/>
    </row>
    <row r="2333" spans="1:4" x14ac:dyDescent="0.2">
      <c r="A2333" s="1"/>
      <c r="B2333" s="1"/>
      <c r="C2333" s="1"/>
      <c r="D2333" s="1"/>
    </row>
    <row r="2334" spans="1:4" x14ac:dyDescent="0.2">
      <c r="A2334" s="1"/>
      <c r="B2334" s="1"/>
      <c r="C2334" s="1"/>
      <c r="D2334" s="1"/>
    </row>
    <row r="2335" spans="1:4" x14ac:dyDescent="0.2">
      <c r="A2335" s="1"/>
      <c r="B2335" s="1"/>
      <c r="C2335" s="1"/>
      <c r="D2335" s="1"/>
    </row>
    <row r="2336" spans="1:4" x14ac:dyDescent="0.2">
      <c r="A2336" s="1"/>
      <c r="B2336" s="1"/>
      <c r="C2336" s="1"/>
      <c r="D2336" s="1"/>
    </row>
    <row r="2337" spans="1:4" x14ac:dyDescent="0.2">
      <c r="A2337" s="1"/>
      <c r="B2337" s="1"/>
      <c r="C2337" s="1"/>
      <c r="D2337" s="1"/>
    </row>
    <row r="2338" spans="1:4" x14ac:dyDescent="0.2">
      <c r="A2338" s="1"/>
      <c r="B2338" s="1"/>
      <c r="C2338" s="1"/>
      <c r="D2338" s="1"/>
    </row>
    <row r="2339" spans="1:4" x14ac:dyDescent="0.2">
      <c r="A2339" s="1"/>
      <c r="B2339" s="1"/>
      <c r="C2339" s="1"/>
      <c r="D2339" s="1"/>
    </row>
    <row r="2340" spans="1:4" x14ac:dyDescent="0.2">
      <c r="A2340" s="1"/>
      <c r="B2340" s="1"/>
      <c r="C2340" s="1"/>
      <c r="D2340" s="1"/>
    </row>
    <row r="2341" spans="1:4" x14ac:dyDescent="0.2">
      <c r="A2341" s="1"/>
      <c r="B2341" s="1"/>
      <c r="C2341" s="1"/>
      <c r="D2341" s="1"/>
    </row>
    <row r="2342" spans="1:4" x14ac:dyDescent="0.2">
      <c r="A2342" s="1"/>
      <c r="B2342" s="1"/>
      <c r="C2342" s="1"/>
      <c r="D2342" s="1"/>
    </row>
    <row r="2343" spans="1:4" x14ac:dyDescent="0.2">
      <c r="A2343" s="1"/>
      <c r="B2343" s="1"/>
      <c r="C2343" s="1"/>
      <c r="D2343" s="1"/>
    </row>
    <row r="2344" spans="1:4" x14ac:dyDescent="0.2">
      <c r="A2344" s="1"/>
      <c r="B2344" s="1"/>
      <c r="C2344" s="1"/>
      <c r="D2344" s="1"/>
    </row>
    <row r="2345" spans="1:4" x14ac:dyDescent="0.2">
      <c r="A2345" s="1"/>
      <c r="B2345" s="1"/>
      <c r="C2345" s="1"/>
      <c r="D2345" s="1"/>
    </row>
    <row r="2346" spans="1:4" x14ac:dyDescent="0.2">
      <c r="A2346" s="1"/>
      <c r="B2346" s="1"/>
      <c r="C2346" s="1"/>
      <c r="D2346" s="1"/>
    </row>
    <row r="2347" spans="1:4" x14ac:dyDescent="0.2">
      <c r="A2347" s="1"/>
      <c r="B2347" s="1"/>
      <c r="C2347" s="1"/>
      <c r="D2347" s="1"/>
    </row>
    <row r="2348" spans="1:4" x14ac:dyDescent="0.2">
      <c r="A2348" s="1"/>
      <c r="B2348" s="1"/>
      <c r="C2348" s="1"/>
      <c r="D2348" s="1"/>
    </row>
    <row r="2349" spans="1:4" x14ac:dyDescent="0.2">
      <c r="A2349" s="1"/>
      <c r="B2349" s="1"/>
      <c r="C2349" s="1"/>
      <c r="D2349" s="1"/>
    </row>
    <row r="2350" spans="1:4" x14ac:dyDescent="0.2">
      <c r="A2350" s="1"/>
      <c r="B2350" s="1"/>
      <c r="C2350" s="1"/>
      <c r="D2350" s="1"/>
    </row>
    <row r="2351" spans="1:4" x14ac:dyDescent="0.2">
      <c r="A2351" s="1"/>
      <c r="B2351" s="1"/>
      <c r="C2351" s="1"/>
      <c r="D2351" s="1"/>
    </row>
    <row r="2352" spans="1:4" x14ac:dyDescent="0.2">
      <c r="A2352" s="1"/>
      <c r="B2352" s="1"/>
      <c r="C2352" s="1"/>
      <c r="D2352" s="1"/>
    </row>
    <row r="2353" spans="1:4" x14ac:dyDescent="0.2">
      <c r="A2353" s="1"/>
      <c r="B2353" s="1"/>
      <c r="C2353" s="1"/>
      <c r="D2353" s="1"/>
    </row>
    <row r="2354" spans="1:4" x14ac:dyDescent="0.2">
      <c r="A2354" s="1"/>
      <c r="B2354" s="1"/>
      <c r="C2354" s="1"/>
      <c r="D2354" s="1"/>
    </row>
    <row r="2355" spans="1:4" x14ac:dyDescent="0.2">
      <c r="A2355" s="1"/>
      <c r="B2355" s="1"/>
      <c r="C2355" s="1"/>
      <c r="D2355" s="1"/>
    </row>
    <row r="2356" spans="1:4" x14ac:dyDescent="0.2">
      <c r="A2356" s="1"/>
      <c r="B2356" s="1"/>
      <c r="C2356" s="1"/>
      <c r="D2356" s="1"/>
    </row>
    <row r="2357" spans="1:4" x14ac:dyDescent="0.2">
      <c r="A2357" s="1"/>
      <c r="B2357" s="1"/>
      <c r="C2357" s="1"/>
      <c r="D2357" s="1"/>
    </row>
    <row r="2358" spans="1:4" x14ac:dyDescent="0.2">
      <c r="A2358" s="1"/>
      <c r="B2358" s="1"/>
      <c r="C2358" s="1"/>
      <c r="D2358" s="1"/>
    </row>
    <row r="2359" spans="1:4" x14ac:dyDescent="0.2">
      <c r="A2359" s="1"/>
      <c r="B2359" s="1"/>
      <c r="C2359" s="1"/>
      <c r="D2359" s="1"/>
    </row>
  </sheetData>
  <sheetProtection selectLockedCells="1" selectUnlockedCells="1"/>
  <mergeCells count="2">
    <mergeCell ref="E1:L1"/>
    <mergeCell ref="E2:L3"/>
  </mergeCells>
  <pageMargins left="0.75" right="0.75" top="1" bottom="1" header="0.5" footer="0.5"/>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4"/>
  <sheetViews>
    <sheetView view="pageBreakPreview" topLeftCell="A4" zoomScale="85" zoomScaleNormal="100" zoomScaleSheetLayoutView="85" workbookViewId="0">
      <selection activeCell="D28" sqref="D28"/>
    </sheetView>
  </sheetViews>
  <sheetFormatPr defaultRowHeight="12.75" x14ac:dyDescent="0.2"/>
  <cols>
    <col min="1" max="1" width="24.5703125" style="109" customWidth="1"/>
    <col min="2" max="2" width="95.28515625" style="109" customWidth="1"/>
    <col min="3" max="5" width="11.140625" style="110" customWidth="1"/>
    <col min="6" max="6" width="21.42578125" style="110" customWidth="1"/>
    <col min="7" max="7" width="12.85546875" style="110" customWidth="1"/>
    <col min="8" max="8" width="21.140625" style="110" customWidth="1"/>
    <col min="9" max="9" width="6" style="109" customWidth="1"/>
    <col min="10" max="10" width="10.140625" style="109" bestFit="1" customWidth="1"/>
    <col min="11" max="16384" width="9.140625" style="109"/>
  </cols>
  <sheetData>
    <row r="1" spans="1:9" ht="18" x14ac:dyDescent="0.25">
      <c r="A1" s="108" t="s">
        <v>2721</v>
      </c>
    </row>
    <row r="2" spans="1:9" x14ac:dyDescent="0.2">
      <c r="A2" s="111" t="s">
        <v>2729</v>
      </c>
    </row>
    <row r="5" spans="1:9" ht="13.5" thickBot="1" x14ac:dyDescent="0.25"/>
    <row r="6" spans="1:9" ht="18.75" thickBot="1" x14ac:dyDescent="0.25">
      <c r="A6" s="201" t="s">
        <v>2723</v>
      </c>
      <c r="B6" s="201" t="s">
        <v>2725</v>
      </c>
      <c r="C6" s="201" t="s">
        <v>2812</v>
      </c>
      <c r="D6" s="201" t="s">
        <v>2726</v>
      </c>
      <c r="E6" s="203" t="s">
        <v>2813</v>
      </c>
      <c r="F6" s="204"/>
      <c r="G6" s="199" t="s">
        <v>2814</v>
      </c>
      <c r="H6" s="200" t="s">
        <v>2728</v>
      </c>
    </row>
    <row r="7" spans="1:9" ht="18.75" thickBot="1" x14ac:dyDescent="0.25">
      <c r="A7" s="202"/>
      <c r="B7" s="202"/>
      <c r="C7" s="202"/>
      <c r="D7" s="202"/>
      <c r="E7" s="143" t="s">
        <v>2815</v>
      </c>
      <c r="F7" s="143" t="s">
        <v>2816</v>
      </c>
      <c r="G7" s="144" t="s">
        <v>2815</v>
      </c>
      <c r="H7" s="144" t="s">
        <v>2816</v>
      </c>
    </row>
    <row r="8" spans="1:9" x14ac:dyDescent="0.2">
      <c r="A8" s="96" t="s">
        <v>98</v>
      </c>
      <c r="B8" s="96" t="str">
        <f>VLOOKUP($A8,PayItem15!$A$2:$D$1377,2,FALSE)</f>
        <v>ARROW BOARD / ADVANCE WARNING ARROW PANEL</v>
      </c>
      <c r="C8" s="106" t="str">
        <f>VLOOKUP($A8,PayItem15!$A$2:$D$1377,3,FALSE)</f>
        <v>ED</v>
      </c>
      <c r="D8" s="106">
        <f>'300-Signing &amp; Pavement Markings'!D166</f>
        <v>135</v>
      </c>
      <c r="E8" s="119">
        <f>VLOOKUP($A8,PayItem15!$A$2:$D$1377,4,FALSE)</f>
        <v>6</v>
      </c>
      <c r="F8" s="140">
        <v>5.6</v>
      </c>
      <c r="G8" s="140">
        <f t="shared" ref="G8:G16" si="0">D8*E8</f>
        <v>810</v>
      </c>
      <c r="H8" s="115">
        <f>PRODUCT(D8,F8)</f>
        <v>756</v>
      </c>
      <c r="I8" s="138"/>
    </row>
    <row r="9" spans="1:9" x14ac:dyDescent="0.2">
      <c r="A9" s="96" t="s">
        <v>76</v>
      </c>
      <c r="B9" s="96" t="str">
        <f>VLOOKUP($A9,PayItem15!$A$2:$D$1377,2,FALSE)</f>
        <v>TRAFFIC CONTROL OFFICER</v>
      </c>
      <c r="C9" s="97" t="str">
        <f>VLOOKUP($A9,PayItem15!$A$2:$D$1377,3,FALSE)</f>
        <v>MH</v>
      </c>
      <c r="D9" s="106">
        <f>'300-Signing &amp; Pavement Markings'!D162</f>
        <v>160</v>
      </c>
      <c r="E9" s="114">
        <f>VLOOKUP($A9,PayItem15!$A$2:$D$1377,4,FALSE)</f>
        <v>52</v>
      </c>
      <c r="F9" s="140">
        <v>41.56</v>
      </c>
      <c r="G9" s="140">
        <f t="shared" si="0"/>
        <v>8320</v>
      </c>
      <c r="H9" s="115">
        <f t="shared" ref="H9:H53" si="1">PRODUCT(D9,F9)</f>
        <v>6649.6</v>
      </c>
      <c r="I9" s="138"/>
    </row>
    <row r="10" spans="1:9" ht="13.5" customHeight="1" x14ac:dyDescent="0.2">
      <c r="A10" s="102" t="s">
        <v>77</v>
      </c>
      <c r="B10" s="102" t="str">
        <f>VLOOKUP($A10,PayItem15!$A$2:$D$1377,2,FALSE)</f>
        <v>WORK ZONE SIGN</v>
      </c>
      <c r="C10" s="103" t="str">
        <f>VLOOKUP($A10,PayItem15!$A$2:$D$1377,3,FALSE)</f>
        <v>ED</v>
      </c>
      <c r="D10" s="107">
        <f>'300-Signing &amp; Pavement Markings'!D163</f>
        <v>8078</v>
      </c>
      <c r="E10" s="104">
        <f>VLOOKUP($A10,PayItem15!$A$2:$D$1377,4,FALSE)</f>
        <v>0.4</v>
      </c>
      <c r="F10" s="140">
        <v>0.26</v>
      </c>
      <c r="G10" s="140">
        <f t="shared" si="0"/>
        <v>3231.2000000000003</v>
      </c>
      <c r="H10" s="115">
        <f t="shared" si="1"/>
        <v>2100.2800000000002</v>
      </c>
      <c r="I10" s="138"/>
    </row>
    <row r="11" spans="1:9" ht="13.5" customHeight="1" x14ac:dyDescent="0.2">
      <c r="A11" s="102" t="s">
        <v>90</v>
      </c>
      <c r="B11" s="102" t="str">
        <f>VLOOKUP($A11,PayItem15!$A$2:$D$1377,2,FALSE)</f>
        <v>CHANNELIZING DEVICE (TYPES I, II, D1, VP, DRUM, VEHICULAR LONGITUDINAL CHANNELIZATION DEVICE)</v>
      </c>
      <c r="C11" s="103" t="str">
        <f>VLOOKUP($A11,PayItem15!$A$2:$D$1377,3,FALSE)</f>
        <v>ED</v>
      </c>
      <c r="D11" s="107">
        <f>'300-Signing &amp; Pavement Markings'!D164</f>
        <v>15525</v>
      </c>
      <c r="E11" s="104">
        <f>VLOOKUP($A11,PayItem15!$A$2:$D$1377,4,FALSE)</f>
        <v>0.4</v>
      </c>
      <c r="F11" s="140">
        <v>0.14000000000000001</v>
      </c>
      <c r="G11" s="140">
        <f t="shared" si="0"/>
        <v>6210</v>
      </c>
      <c r="H11" s="115">
        <f t="shared" si="1"/>
        <v>2173.5</v>
      </c>
      <c r="I11" s="138"/>
    </row>
    <row r="12" spans="1:9" x14ac:dyDescent="0.2">
      <c r="A12" s="102" t="s">
        <v>92</v>
      </c>
      <c r="B12" s="102" t="str">
        <f>VLOOKUP($A12,PayItem15!$A$2:$D$1377,2,FALSE)</f>
        <v>CHANNELIZING DEVICE (TEMPORARY)(TYPE III) (6')</v>
      </c>
      <c r="C12" s="103" t="str">
        <f>VLOOKUP($A12,PayItem15!$A$2:$D$1377,3,FALSE)</f>
        <v>ED</v>
      </c>
      <c r="D12" s="107">
        <f>'300-Signing &amp; Pavement Markings'!D165</f>
        <v>270</v>
      </c>
      <c r="E12" s="104">
        <f>VLOOKUP($A12,PayItem15!$A$2:$D$1377,4,FALSE)</f>
        <v>2</v>
      </c>
      <c r="F12" s="140">
        <v>0.32</v>
      </c>
      <c r="G12" s="140">
        <f t="shared" si="0"/>
        <v>540</v>
      </c>
      <c r="H12" s="115">
        <f t="shared" si="1"/>
        <v>86.4</v>
      </c>
      <c r="I12" s="138"/>
    </row>
    <row r="13" spans="1:9" x14ac:dyDescent="0.2">
      <c r="A13" s="96" t="s">
        <v>100</v>
      </c>
      <c r="B13" s="96" t="str">
        <f>VLOOKUP($A13,PayItem15!$A$2:$D$1377,2,FALSE)</f>
        <v>HIGH INTENSITY FLASHING LIGHTS, TEMP, TYPE B</v>
      </c>
      <c r="C13" s="97" t="str">
        <f>VLOOKUP($A13,PayItem15!$A$2:$D$1377,3,FALSE)</f>
        <v>ED</v>
      </c>
      <c r="D13" s="106">
        <f>'300-Signing &amp; Pavement Markings'!D167</f>
        <v>6084</v>
      </c>
      <c r="E13" s="114">
        <f>VLOOKUP($A13,PayItem15!$A$2:$D$1377,4,FALSE)</f>
        <v>0.4</v>
      </c>
      <c r="F13" s="145"/>
      <c r="G13" s="140">
        <f t="shared" si="0"/>
        <v>2433.6</v>
      </c>
      <c r="H13" s="115">
        <f t="shared" si="1"/>
        <v>6084</v>
      </c>
      <c r="I13" s="138"/>
    </row>
    <row r="14" spans="1:9" x14ac:dyDescent="0.2">
      <c r="A14" s="96" t="s">
        <v>129</v>
      </c>
      <c r="B14" s="96" t="str">
        <f>VLOOKUP($A14,PayItem15!$A$2:$D$1377,2,FALSE)</f>
        <v>INLET PROTECTION SYSTEM</v>
      </c>
      <c r="C14" s="97" t="str">
        <f>VLOOKUP($A14,PayItem15!$A$2:$D$1377,3,FALSE)</f>
        <v>EA</v>
      </c>
      <c r="D14" s="106">
        <f>'300-Signing &amp; Pavement Markings'!D168</f>
        <v>8</v>
      </c>
      <c r="E14" s="114">
        <f>VLOOKUP($A14,PayItem15!$A$2:$D$1377,4,FALSE)</f>
        <v>65</v>
      </c>
      <c r="F14" s="140">
        <v>99.97</v>
      </c>
      <c r="G14" s="140">
        <f t="shared" si="0"/>
        <v>520</v>
      </c>
      <c r="H14" s="115">
        <f t="shared" si="1"/>
        <v>799.76</v>
      </c>
      <c r="I14" s="138"/>
    </row>
    <row r="15" spans="1:9" x14ac:dyDescent="0.2">
      <c r="A15" s="96" t="s">
        <v>133</v>
      </c>
      <c r="B15" s="96" t="str">
        <f>VLOOKUP($A15,PayItem15!$A$2:$D$1377,2,FALSE)</f>
        <v xml:space="preserve">CLEARING &amp; GRUBBING </v>
      </c>
      <c r="C15" s="97" t="str">
        <f>VLOOKUP($A15,PayItem15!$A$2:$D$1377,3,FALSE)</f>
        <v>LS</v>
      </c>
      <c r="D15" s="131">
        <f>'300-Signing &amp; Pavement Markings'!D169</f>
        <v>1</v>
      </c>
      <c r="E15" s="114">
        <f>VLOOKUP($A15,PayItem15!$A$2:$D$1377,4,FALSE)</f>
        <v>5000</v>
      </c>
      <c r="F15" s="140">
        <v>12856.71</v>
      </c>
      <c r="G15" s="140">
        <f t="shared" si="0"/>
        <v>5000</v>
      </c>
      <c r="H15" s="115">
        <f t="shared" si="1"/>
        <v>12856.71</v>
      </c>
      <c r="I15" s="138"/>
    </row>
    <row r="16" spans="1:9" x14ac:dyDescent="0.2">
      <c r="A16" s="96" t="s">
        <v>168</v>
      </c>
      <c r="B16" s="96" t="str">
        <f>VLOOKUP($A16,PayItem15!$A$2:$D$1377,2,FALSE)</f>
        <v>MILLING EXIST ASPH PAVT, 1" AVG DEPTH</v>
      </c>
      <c r="C16" s="97" t="str">
        <f>VLOOKUP($A16,PayItem15!$A$2:$D$1377,3,FALSE)</f>
        <v>SY</v>
      </c>
      <c r="D16" s="131">
        <f>'300-Signing &amp; Pavement Markings'!D20+'300-Signing &amp; Pavement Markings'!D59+'300-Signing &amp; Pavement Markings'!D89+'300-Signing &amp; Pavement Markings'!D130</f>
        <v>12550</v>
      </c>
      <c r="E16" s="114">
        <f>VLOOKUP($A16,PayItem15!$A$2:$D$1377,4,FALSE)</f>
        <v>7.5</v>
      </c>
      <c r="F16" s="140">
        <v>2.23</v>
      </c>
      <c r="G16" s="140">
        <f t="shared" si="0"/>
        <v>94125</v>
      </c>
      <c r="H16" s="115">
        <f t="shared" si="1"/>
        <v>27986.5</v>
      </c>
      <c r="I16" s="138"/>
    </row>
    <row r="17" spans="1:13" x14ac:dyDescent="0.2">
      <c r="A17" s="96" t="s">
        <v>204</v>
      </c>
      <c r="B17" s="96" t="str">
        <f>VLOOKUP($A17,PayItem15!$A$2:$D$1377,2,FALSE)</f>
        <v>ASPHALT CONCRETE FRICTION COURSE (TRAFFIC C)      (FC-9.5, PG 76-22, ARB), 1-99 TONS</v>
      </c>
      <c r="C17" s="97" t="str">
        <f>VLOOKUP($A17,PayItem15!$A$2:$D$1377,3,FALSE)</f>
        <v>TN</v>
      </c>
      <c r="D17" s="133">
        <f>'300-Signing &amp; Pavement Markings'!D131+'300-Signing &amp; Pavement Markings'!D90+'300-Signing &amp; Pavement Markings'!D21</f>
        <v>254.1</v>
      </c>
      <c r="E17" s="114">
        <f>VLOOKUP($A17,PayItem15!$A$2:$D$1377,4,FALSE)</f>
        <v>315</v>
      </c>
      <c r="F17" s="140">
        <v>123.47</v>
      </c>
      <c r="G17" s="140">
        <f>(D17*E17)+(J17*K17)</f>
        <v>216556.44999999998</v>
      </c>
      <c r="H17" s="115">
        <f t="shared" si="1"/>
        <v>31373.726999999999</v>
      </c>
      <c r="I17" s="138"/>
      <c r="J17" s="135">
        <f>'300-Signing &amp; Pavement Markings'!D60</f>
        <v>436.15</v>
      </c>
      <c r="K17" s="109">
        <v>313</v>
      </c>
      <c r="M17" s="135">
        <f>J17+D17</f>
        <v>690.25</v>
      </c>
    </row>
    <row r="18" spans="1:13" x14ac:dyDescent="0.2">
      <c r="A18" s="96" t="s">
        <v>328</v>
      </c>
      <c r="B18" s="96" t="str">
        <f>VLOOKUP($A18,PayItem15!$A$2:$D$1377,2,FALSE)</f>
        <v>PATTERNED PAVEMENT, VEHICULAR AREAS - GREEN BIKE LANE</v>
      </c>
      <c r="C18" s="97" t="str">
        <f>VLOOKUP($A18,PayItem15!$A$2:$D$1377,3,FALSE)</f>
        <v>SY</v>
      </c>
      <c r="D18" s="131">
        <f>'300-Signing &amp; Pavement Markings'!D9+'300-Signing &amp; Pavement Markings'!D22+'300-Signing &amp; Pavement Markings'!D45+'300-Signing &amp; Pavement Markings'!D91+'300-Signing &amp; Pavement Markings'!D132+'300-Signing &amp; Pavement Markings'!D155</f>
        <v>504</v>
      </c>
      <c r="E18" s="114">
        <f>VLOOKUP($A18,PayItem15!$A$2:$D$1377,4,FALSE)</f>
        <v>70</v>
      </c>
      <c r="F18" s="140">
        <v>59.45</v>
      </c>
      <c r="G18" s="140">
        <f t="shared" ref="G18:G53" si="2">D18*E18</f>
        <v>35280</v>
      </c>
      <c r="H18" s="115">
        <f t="shared" si="1"/>
        <v>29962.800000000003</v>
      </c>
      <c r="I18" s="138"/>
    </row>
    <row r="19" spans="1:13" x14ac:dyDescent="0.2">
      <c r="A19" s="102" t="s">
        <v>395</v>
      </c>
      <c r="B19" s="102" t="str">
        <f>VLOOKUP($A19,PayItem15!$A$2:$D$1377,2,FALSE)</f>
        <v>PERFORMANCE TURF, SOD</v>
      </c>
      <c r="C19" s="103" t="str">
        <f>VLOOKUP($A19,PayItem15!$A$2:$D$1377,3,FALSE)</f>
        <v>SY</v>
      </c>
      <c r="D19" s="107">
        <f>'300-Signing &amp; Pavement Markings'!D170</f>
        <v>500</v>
      </c>
      <c r="E19" s="104">
        <f>VLOOKUP($A19,PayItem15!$A$2:$D$1377,4,FALSE)</f>
        <v>5.5</v>
      </c>
      <c r="F19" s="140">
        <v>2.31</v>
      </c>
      <c r="G19" s="140">
        <f t="shared" si="2"/>
        <v>2750</v>
      </c>
      <c r="H19" s="115">
        <f t="shared" si="1"/>
        <v>1155</v>
      </c>
      <c r="I19" s="138"/>
    </row>
    <row r="20" spans="1:13" x14ac:dyDescent="0.2">
      <c r="A20" s="96" t="s">
        <v>1501</v>
      </c>
      <c r="B20" s="96" t="str">
        <f>VLOOKUP($A20,PayItem15!$A$2:$D$1377,2,FALSE)</f>
        <v>SINGLE POST SIGN (F&amp;I) (GROUND MOUNT) (UP TO 12 SF)</v>
      </c>
      <c r="C20" s="97" t="str">
        <f>VLOOKUP($A20,PayItem15!$A$2:$D$1377,3,FALSE)</f>
        <v>AS</v>
      </c>
      <c r="D20" s="131">
        <f>'300-Signing &amp; Pavement Markings'!D53+'300-Signing &amp; Pavement Markings'!D24+'300-Signing &amp; Pavement Markings'!D107+'300-Signing &amp; Pavement Markings'!D112+'300-Signing &amp; Pavement Markings'!D123+'300-Signing &amp; Pavement Markings'!D148</f>
        <v>15</v>
      </c>
      <c r="E20" s="114">
        <f>VLOOKUP($A20,PayItem15!$A$2:$D$1377,4,FALSE)</f>
        <v>440.00000000000006</v>
      </c>
      <c r="F20" s="140">
        <v>329.93</v>
      </c>
      <c r="G20" s="140">
        <f t="shared" si="2"/>
        <v>6600.0000000000009</v>
      </c>
      <c r="H20" s="115">
        <f t="shared" si="1"/>
        <v>4948.95</v>
      </c>
      <c r="I20" s="138"/>
    </row>
    <row r="21" spans="1:13" x14ac:dyDescent="0.2">
      <c r="A21" s="102" t="s">
        <v>1527</v>
      </c>
      <c r="B21" s="102" t="str">
        <f>VLOOKUP($A21,PayItem15!$A$2:$D$1377,2,FALSE)</f>
        <v>SINGLE POST SIGN (REMOVE)</v>
      </c>
      <c r="C21" s="103" t="str">
        <f>VLOOKUP($A21,PayItem15!$A$2:$D$1377,3,FALSE)</f>
        <v>AS</v>
      </c>
      <c r="D21" s="107">
        <f>'300-Signing &amp; Pavement Markings'!D25</f>
        <v>1</v>
      </c>
      <c r="E21" s="104">
        <f>VLOOKUP($A21,PayItem15!$A$2:$D$1377,4,FALSE)</f>
        <v>55.550000000000004</v>
      </c>
      <c r="F21" s="140">
        <v>17.78</v>
      </c>
      <c r="G21" s="140">
        <f t="shared" si="2"/>
        <v>55.550000000000004</v>
      </c>
      <c r="H21" s="115">
        <f t="shared" si="1"/>
        <v>17.78</v>
      </c>
      <c r="I21" s="138"/>
    </row>
    <row r="22" spans="1:13" x14ac:dyDescent="0.2">
      <c r="A22" s="102" t="s">
        <v>2130</v>
      </c>
      <c r="B22" s="102" t="str">
        <f>VLOOKUP($A22,PayItem15!$A$2:$D$1377,2,FALSE)</f>
        <v>RETRO-REFLECTIVE PAVEMENT MARKERS</v>
      </c>
      <c r="C22" s="103" t="str">
        <f>VLOOKUP($A22,PayItem15!$A$2:$D$1377,3,FALSE)</f>
        <v>EA</v>
      </c>
      <c r="D22" s="107">
        <f>'300-Signing &amp; Pavement Markings'!D23+'300-Signing &amp; Pavement Markings'!D61+'300-Signing &amp; Pavement Markings'!D92</f>
        <v>259</v>
      </c>
      <c r="E22" s="104">
        <f>VLOOKUP($A22,PayItem15!$A$2:$D$1377,4,FALSE)</f>
        <v>4.4400000000000004</v>
      </c>
      <c r="F22" s="140">
        <v>3.21</v>
      </c>
      <c r="G22" s="140">
        <f t="shared" si="2"/>
        <v>1149.96</v>
      </c>
      <c r="H22" s="115">
        <f t="shared" si="1"/>
        <v>831.39</v>
      </c>
      <c r="I22" s="138"/>
    </row>
    <row r="23" spans="1:13" x14ac:dyDescent="0.2">
      <c r="A23" s="96" t="s">
        <v>2199</v>
      </c>
      <c r="B23" s="96" t="str">
        <f>VLOOKUP($A23,PayItem15!$A$2:$D$1377,2,FALSE)</f>
        <v>PAINTED PAVEMENT MARKINGS (STANDARD) (WHITE) (SOLID) (6")</v>
      </c>
      <c r="C23" s="97" t="str">
        <f>VLOOKUP($A23,PayItem15!$A$2:$D$1377,3,FALSE)</f>
        <v>NM</v>
      </c>
      <c r="D23" s="98">
        <f>'300-Signing &amp; Pavement Markings'!D26+'300-Signing &amp; Pavement Markings'!D62+'300-Signing &amp; Pavement Markings'!D93+'300-Signing &amp; Pavement Markings'!D133</f>
        <v>1.181</v>
      </c>
      <c r="E23" s="114">
        <f>VLOOKUP($A23,PayItem15!$A$2:$D$1377,4,FALSE)</f>
        <v>1332.0000000000002</v>
      </c>
      <c r="F23" s="145"/>
      <c r="G23" s="140">
        <f t="shared" si="2"/>
        <v>1573.0920000000003</v>
      </c>
      <c r="H23" s="115">
        <f t="shared" si="1"/>
        <v>1.181</v>
      </c>
      <c r="I23" s="138"/>
    </row>
    <row r="24" spans="1:13" x14ac:dyDescent="0.2">
      <c r="A24" s="96" t="s">
        <v>2201</v>
      </c>
      <c r="B24" s="96" t="str">
        <f>VLOOKUP($A24,PayItem15!$A$2:$D$1377,2,FALSE)</f>
        <v>PAINTED PAVEMENT MARKINGS (STANDARD) (WHITE) (SOLID) (8")</v>
      </c>
      <c r="C24" s="97" t="str">
        <f>VLOOKUP($A24,PayItem15!$A$2:$D$1377,3,FALSE)</f>
        <v>LF</v>
      </c>
      <c r="D24" s="131">
        <f>'300-Signing &amp; Pavement Markings'!D134</f>
        <v>211</v>
      </c>
      <c r="E24" s="114">
        <f>VLOOKUP($A24,PayItem15!$A$2:$D$1377,4,FALSE)</f>
        <v>0.55500000000000005</v>
      </c>
      <c r="F24" s="145"/>
      <c r="G24" s="140">
        <f t="shared" si="2"/>
        <v>117.105</v>
      </c>
      <c r="H24" s="115">
        <f t="shared" si="1"/>
        <v>211</v>
      </c>
      <c r="I24" s="138"/>
    </row>
    <row r="25" spans="1:13" x14ac:dyDescent="0.2">
      <c r="A25" s="96" t="s">
        <v>2203</v>
      </c>
      <c r="B25" s="96" t="str">
        <f>VLOOKUP($A25,PayItem15!$A$2:$D$1377,2,FALSE)</f>
        <v>PAINTED PAVEMENT MARKINGS (STANDARD) (WHITE) (SOLID) (12")</v>
      </c>
      <c r="C25" s="97" t="str">
        <f>VLOOKUP($A25,PayItem15!$A$2:$D$1377,3,FALSE)</f>
        <v>LF</v>
      </c>
      <c r="D25" s="131">
        <f>'300-Signing &amp; Pavement Markings'!D63</f>
        <v>197</v>
      </c>
      <c r="E25" s="114">
        <f>VLOOKUP($A25,PayItem15!$A$2:$D$1377,4,FALSE)</f>
        <v>1.1100000000000001</v>
      </c>
      <c r="F25" s="140">
        <v>0.74</v>
      </c>
      <c r="G25" s="140">
        <f t="shared" si="2"/>
        <v>218.67000000000002</v>
      </c>
      <c r="H25" s="115">
        <f t="shared" si="1"/>
        <v>145.78</v>
      </c>
      <c r="I25" s="138"/>
    </row>
    <row r="26" spans="1:13" x14ac:dyDescent="0.2">
      <c r="A26" s="96" t="s">
        <v>2205</v>
      </c>
      <c r="B26" s="96" t="str">
        <f>VLOOKUP($A26,PayItem15!$A$2:$D$1377,2,FALSE)</f>
        <v>PAINTED PAVEMENT MARKINGS (STANDARD) (WHITE) (SOLID) (18")</v>
      </c>
      <c r="C26" s="97" t="str">
        <f>VLOOKUP($A26,PayItem15!$A$2:$D$1377,3,FALSE)</f>
        <v>LF</v>
      </c>
      <c r="D26" s="131">
        <f>'300-Signing &amp; Pavement Markings'!D94+'300-Signing &amp; Pavement Markings'!D135</f>
        <v>137</v>
      </c>
      <c r="E26" s="114">
        <f>VLOOKUP($A26,PayItem15!$A$2:$D$1377,4,FALSE)</f>
        <v>1.3875000000000002</v>
      </c>
      <c r="F26" s="140">
        <v>1.1499999999999999</v>
      </c>
      <c r="G26" s="140">
        <f t="shared" si="2"/>
        <v>190.08750000000003</v>
      </c>
      <c r="H26" s="115">
        <f t="shared" si="1"/>
        <v>157.54999999999998</v>
      </c>
      <c r="I26" s="138"/>
    </row>
    <row r="27" spans="1:13" x14ac:dyDescent="0.2">
      <c r="A27" s="96" t="s">
        <v>2207</v>
      </c>
      <c r="B27" s="96" t="str">
        <f>VLOOKUP($A27,PayItem15!$A$2:$D$1377,2,FALSE)</f>
        <v>PAINTED PAVEMENT MARKINGS (STANDARD) (WHITE) (SOLID) (24")</v>
      </c>
      <c r="C27" s="97" t="str">
        <f>VLOOKUP($A27,PayItem15!$A$2:$D$1377,3,FALSE)</f>
        <v>LF</v>
      </c>
      <c r="D27" s="106">
        <f>'300-Signing &amp; Pavement Markings'!D27</f>
        <v>53</v>
      </c>
      <c r="E27" s="114">
        <f>VLOOKUP($A27,PayItem15!$A$2:$D$1377,4,FALSE)</f>
        <v>2.2200000000000002</v>
      </c>
      <c r="F27" s="140">
        <v>1.4</v>
      </c>
      <c r="G27" s="140">
        <f t="shared" si="2"/>
        <v>117.66000000000001</v>
      </c>
      <c r="H27" s="115">
        <f t="shared" si="1"/>
        <v>74.199999999999989</v>
      </c>
      <c r="I27" s="138"/>
    </row>
    <row r="28" spans="1:13" x14ac:dyDescent="0.2">
      <c r="A28" s="96" t="s">
        <v>2209</v>
      </c>
      <c r="B28" s="96" t="str">
        <f>VLOOKUP($A28,PayItem15!$A$2:$D$1377,2,FALSE)</f>
        <v>PAINTED PAVEMENT MARKINGS (STANDARD) (WHITE) (SKIP) (6")</v>
      </c>
      <c r="C28" s="97" t="str">
        <f>VLOOKUP($A28,PayItem15!$A$2:$D$1377,3,FALSE)</f>
        <v>GM</v>
      </c>
      <c r="D28" s="106">
        <f>'300-Signing &amp; Pavement Markings'!D64+'300-Signing &amp; Pavement Markings'!D28</f>
        <v>0.42099999999999999</v>
      </c>
      <c r="E28" s="114">
        <f>VLOOKUP($A28,PayItem15!$A$2:$D$1377,4,FALSE)</f>
        <v>610.5</v>
      </c>
      <c r="F28" s="140">
        <v>357.27</v>
      </c>
      <c r="G28" s="140">
        <f t="shared" si="2"/>
        <v>257.02049999999997</v>
      </c>
      <c r="H28" s="115">
        <f t="shared" si="1"/>
        <v>150.41066999999998</v>
      </c>
      <c r="I28" s="139"/>
    </row>
    <row r="29" spans="1:13" x14ac:dyDescent="0.2">
      <c r="A29" s="96" t="s">
        <v>2213</v>
      </c>
      <c r="B29" s="96" t="str">
        <f>VLOOKUP($A29,PayItem15!$A$2:$D$1377,2,FALSE)</f>
        <v>PAINTED PAVEMENT MARKINGS (STANDARD) (WHITE) (DOTTED/GUIDELINE/6-10 GAP EXTENSION)(6")</v>
      </c>
      <c r="C29" s="97" t="str">
        <f>VLOOKUP($A29,PayItem15!$A$2:$D$1377,3,FALSE)</f>
        <v>LF</v>
      </c>
      <c r="D29" s="131">
        <f>'300-Signing &amp; Pavement Markings'!D29+'300-Signing &amp; Pavement Markings'!D65+'300-Signing &amp; Pavement Markings'!D95+'300-Signing &amp; Pavement Markings'!D136</f>
        <v>4040</v>
      </c>
      <c r="E29" s="114">
        <f>VLOOKUP($A29,PayItem15!$A$2:$D$1377,4,FALSE)</f>
        <v>0.55500000000000005</v>
      </c>
      <c r="F29" s="145"/>
      <c r="G29" s="140">
        <f t="shared" si="2"/>
        <v>2242.2000000000003</v>
      </c>
      <c r="H29" s="115">
        <f t="shared" si="1"/>
        <v>4040</v>
      </c>
      <c r="I29" s="138"/>
    </row>
    <row r="30" spans="1:13" x14ac:dyDescent="0.2">
      <c r="A30" s="96" t="s">
        <v>2215</v>
      </c>
      <c r="B30" s="96" t="str">
        <f>VLOOKUP($A30,PayItem15!$A$2:$D$1377,2,FALSE)</f>
        <v>PAINTED PAVEMENT MARKINGS (STANDARD) (WHITE) (MESSAGE)</v>
      </c>
      <c r="C30" s="97" t="str">
        <f>VLOOKUP($A30,PayItem15!$A$2:$D$1377,3,FALSE)</f>
        <v>EA</v>
      </c>
      <c r="D30" s="131">
        <f>'300-Signing &amp; Pavement Markings'!D66</f>
        <v>16</v>
      </c>
      <c r="E30" s="114">
        <f>VLOOKUP($A30,PayItem15!$A$2:$D$1377,4,FALSE)</f>
        <v>66.600000000000009</v>
      </c>
      <c r="F30" s="140">
        <v>39.869999999999997</v>
      </c>
      <c r="G30" s="140">
        <f t="shared" si="2"/>
        <v>1065.6000000000001</v>
      </c>
      <c r="H30" s="115">
        <f t="shared" si="1"/>
        <v>637.91999999999996</v>
      </c>
      <c r="I30" s="138"/>
    </row>
    <row r="31" spans="1:13" x14ac:dyDescent="0.2">
      <c r="A31" s="96" t="s">
        <v>2217</v>
      </c>
      <c r="B31" s="96" t="str">
        <f>VLOOKUP($A31,PayItem15!$A$2:$D$1377,2,FALSE)</f>
        <v>PAINTED PAVEMENT MARKINGS (STANDARD) (WHITE) (ARROWS)</v>
      </c>
      <c r="C31" s="97" t="str">
        <f>VLOOKUP($A31,PayItem15!$A$2:$D$1377,3,FALSE)</f>
        <v>EA</v>
      </c>
      <c r="D31" s="131">
        <f>'300-Signing &amp; Pavement Markings'!D30+'300-Signing &amp; Pavement Markings'!D67+'300-Signing &amp; Pavement Markings'!D96+'300-Signing &amp; Pavement Markings'!D137</f>
        <v>20</v>
      </c>
      <c r="E31" s="114">
        <f>VLOOKUP($A31,PayItem15!$A$2:$D$1377,4,FALSE)</f>
        <v>33.300000000000004</v>
      </c>
      <c r="F31" s="140">
        <v>25.36</v>
      </c>
      <c r="G31" s="140">
        <f t="shared" si="2"/>
        <v>666.00000000000011</v>
      </c>
      <c r="H31" s="115">
        <f t="shared" si="1"/>
        <v>507.2</v>
      </c>
      <c r="I31" s="138"/>
    </row>
    <row r="32" spans="1:13" x14ac:dyDescent="0.2">
      <c r="A32" s="96" t="s">
        <v>2223</v>
      </c>
      <c r="B32" s="96" t="str">
        <f>VLOOKUP($A32,PayItem15!$A$2:$D$1377,2,FALSE)</f>
        <v>PAINTED PAVEMENT MARKINGS (STANDARD) (YELLOW) (SOLID) (6")</v>
      </c>
      <c r="C32" s="97" t="str">
        <f>VLOOKUP($A32,PayItem15!$A$2:$D$1377,3,FALSE)</f>
        <v>NM</v>
      </c>
      <c r="D32" s="106">
        <f>'300-Signing &amp; Pavement Markings'!D68+'300-Signing &amp; Pavement Markings'!D31</f>
        <v>0.60199999999999998</v>
      </c>
      <c r="E32" s="114">
        <f>VLOOKUP($A32,PayItem15!$A$2:$D$1377,4,FALSE)</f>
        <v>1332.0000000000002</v>
      </c>
      <c r="F32" s="145"/>
      <c r="G32" s="140">
        <f t="shared" si="2"/>
        <v>801.86400000000015</v>
      </c>
      <c r="H32" s="115">
        <f t="shared" si="1"/>
        <v>0.60199999999999998</v>
      </c>
      <c r="I32" s="138"/>
    </row>
    <row r="33" spans="1:9" x14ac:dyDescent="0.2">
      <c r="A33" s="96" t="s">
        <v>2229</v>
      </c>
      <c r="B33" s="96" t="str">
        <f>VLOOKUP($A33,PayItem15!$A$2:$D$1377,2,FALSE)</f>
        <v>PAINTED PAVEMENT MARKINGS (STANDARD) (YELLOW) (SOLID) (18")</v>
      </c>
      <c r="C33" s="97" t="str">
        <f>VLOOKUP($A33,PayItem15!$A$2:$D$1377,3,FALSE)</f>
        <v>LF</v>
      </c>
      <c r="D33" s="131">
        <f>'300-Signing &amp; Pavement Markings'!D32+'300-Signing &amp; Pavement Markings'!D69</f>
        <v>187</v>
      </c>
      <c r="E33" s="114">
        <f>VLOOKUP($A33,PayItem15!$A$2:$D$1377,4,FALSE)</f>
        <v>2.2200000000000002</v>
      </c>
      <c r="F33" s="140">
        <v>1.1499999999999999</v>
      </c>
      <c r="G33" s="140">
        <f t="shared" si="2"/>
        <v>415.14000000000004</v>
      </c>
      <c r="H33" s="115">
        <f t="shared" si="1"/>
        <v>215.04999999999998</v>
      </c>
      <c r="I33" s="138"/>
    </row>
    <row r="34" spans="1:9" x14ac:dyDescent="0.2">
      <c r="A34" s="102" t="s">
        <v>2233</v>
      </c>
      <c r="B34" s="102" t="str">
        <f>VLOOKUP($A34,PayItem15!$A$2:$D$1377,2,FALSE)</f>
        <v>PAINTED PAVEMENT MARKINGS (STANDARD) (YELLOW) (SKIP) (6")</v>
      </c>
      <c r="C34" s="103" t="str">
        <f>VLOOKUP($A34,PayItem15!$A$2:$D$1377,3,FALSE)</f>
        <v>GM</v>
      </c>
      <c r="D34" s="134">
        <f>'300-Signing &amp; Pavement Markings'!D70</f>
        <v>9.0999999999999998E-2</v>
      </c>
      <c r="E34" s="104">
        <f>VLOOKUP($A34,PayItem15!$A$2:$D$1377,4,FALSE)</f>
        <v>555</v>
      </c>
      <c r="F34" s="140">
        <v>358.84</v>
      </c>
      <c r="G34" s="140">
        <f t="shared" si="2"/>
        <v>50.504999999999995</v>
      </c>
      <c r="H34" s="115">
        <f t="shared" si="1"/>
        <v>32.654439999999994</v>
      </c>
      <c r="I34" s="138"/>
    </row>
    <row r="35" spans="1:9" x14ac:dyDescent="0.2">
      <c r="A35" s="102" t="s">
        <v>2237</v>
      </c>
      <c r="B35" s="102" t="str">
        <f>VLOOKUP($A35,PayItem15!$A$2:$D$1377,2,FALSE)</f>
        <v>PAINTED PAVEMENT MARKINGS (STANDARD) (YELLOW) (DOTTED/GUIDELINE/6-10 GAP EXTENSION)(6")</v>
      </c>
      <c r="C35" s="103" t="str">
        <f>VLOOKUP($A35,PayItem15!$A$2:$D$1377,3,FALSE)</f>
        <v>LF</v>
      </c>
      <c r="D35" s="129">
        <f>'300-Signing &amp; Pavement Markings'!D71</f>
        <v>475.2</v>
      </c>
      <c r="E35" s="104">
        <f>VLOOKUP($A35,PayItem15!$A$2:$D$1377,4,FALSE)</f>
        <v>0.27750000000000002</v>
      </c>
      <c r="F35" s="145"/>
      <c r="G35" s="140">
        <f t="shared" si="2"/>
        <v>131.86799999999999</v>
      </c>
      <c r="H35" s="115">
        <f t="shared" si="1"/>
        <v>475.2</v>
      </c>
      <c r="I35" s="138"/>
    </row>
    <row r="36" spans="1:9" x14ac:dyDescent="0.2">
      <c r="A36" s="96" t="s">
        <v>2243</v>
      </c>
      <c r="B36" s="96" t="str">
        <f>VLOOKUP($A36,PayItem15!$A$2:$D$1377,2,FALSE)</f>
        <v>PAINTED PAVEMENT MARKINGS (STANDARD) (YELLOW) (ISLAND NOSE)</v>
      </c>
      <c r="C36" s="97" t="str">
        <f>VLOOKUP($A36,PayItem15!$A$2:$D$1377,3,FALSE)</f>
        <v>SF</v>
      </c>
      <c r="D36" s="131">
        <f>'300-Signing &amp; Pavement Markings'!D72</f>
        <v>8</v>
      </c>
      <c r="E36" s="114">
        <f>VLOOKUP($A36,PayItem15!$A$2:$D$1377,4,FALSE)</f>
        <v>2.2200000000000002</v>
      </c>
      <c r="F36" s="140">
        <v>1.2</v>
      </c>
      <c r="G36" s="140">
        <f t="shared" si="2"/>
        <v>17.760000000000002</v>
      </c>
      <c r="H36" s="115">
        <f t="shared" si="1"/>
        <v>9.6</v>
      </c>
      <c r="I36" s="139"/>
    </row>
    <row r="37" spans="1:9" x14ac:dyDescent="0.2">
      <c r="A37" s="96" t="s">
        <v>2279</v>
      </c>
      <c r="B37" s="96" t="str">
        <f>VLOOKUP($A37,PayItem15!$A$2:$D$1377,2,FALSE)</f>
        <v>THERMOPLASTIC (STANDARD) (WHITE) (SOLID) (18")</v>
      </c>
      <c r="C37" s="97" t="str">
        <f>VLOOKUP($A37,PayItem15!$A$2:$D$1377,3,FALSE)</f>
        <v>LF</v>
      </c>
      <c r="D37" s="131">
        <f>'300-Signing &amp; Pavement Markings'!D97+'300-Signing &amp; Pavement Markings'!D138</f>
        <v>137</v>
      </c>
      <c r="E37" s="114">
        <f>VLOOKUP($A37,PayItem15!$A$2:$D$1377,4,FALSE)</f>
        <v>4.4400000000000004</v>
      </c>
      <c r="F37" s="140">
        <v>1.1499999999999999</v>
      </c>
      <c r="G37" s="140">
        <f t="shared" si="2"/>
        <v>608.28000000000009</v>
      </c>
      <c r="H37" s="115">
        <f t="shared" si="1"/>
        <v>157.54999999999998</v>
      </c>
      <c r="I37" s="138"/>
    </row>
    <row r="38" spans="1:9" x14ac:dyDescent="0.2">
      <c r="A38" s="96" t="s">
        <v>2281</v>
      </c>
      <c r="B38" s="96" t="str">
        <f>VLOOKUP($A38,PayItem15!$A$2:$D$1377,2,FALSE)</f>
        <v>THERMOPLASTIC (STANDARD) (WHITE) (SOLID) (24")</v>
      </c>
      <c r="C38" s="97" t="str">
        <f>VLOOKUP($A38,PayItem15!$A$2:$D$1377,3,FALSE)</f>
        <v>LF</v>
      </c>
      <c r="D38" s="106">
        <f>'300-Signing &amp; Pavement Markings'!D33</f>
        <v>53</v>
      </c>
      <c r="E38" s="114">
        <f>VLOOKUP($A38,PayItem15!$A$2:$D$1377,4,FALSE)</f>
        <v>5.5500000000000007</v>
      </c>
      <c r="F38" s="140">
        <v>1.4</v>
      </c>
      <c r="G38" s="140">
        <f t="shared" si="2"/>
        <v>294.15000000000003</v>
      </c>
      <c r="H38" s="115">
        <f t="shared" si="1"/>
        <v>74.199999999999989</v>
      </c>
      <c r="I38" s="138"/>
    </row>
    <row r="39" spans="1:9" x14ac:dyDescent="0.2">
      <c r="A39" s="96" t="s">
        <v>2285</v>
      </c>
      <c r="B39" s="96" t="str">
        <f>VLOOKUP($A39,[2]PayItem15!$A$2:$D$1375,2,FALSE)</f>
        <v>THERMOPLASTIC (STANDARD) (WHITE) (DOTTED/ GUIDELINE/6-10 GAP EXTENSION) (6", 10'-30' SKIP OR 3'-9' SKIP)</v>
      </c>
      <c r="C39" s="97" t="str">
        <f>VLOOKUP($A39,[2]PayItem15!$A$2:$D$1375,3,FALSE)</f>
        <v>GM</v>
      </c>
      <c r="D39" s="98">
        <f>'300-Signing &amp; Pavement Markings'!D34+'300-Signing &amp; Pavement Markings'!D46+'300-Signing &amp; Pavement Markings'!D98+'300-Signing &amp; Pavement Markings'!D140+'300-Signing &amp; Pavement Markings'!D73</f>
        <v>0.89500000000000002</v>
      </c>
      <c r="E39" s="114">
        <f>VLOOKUP($A39,[2]PayItem15!$A$2:$D$1375,4,FALSE)</f>
        <v>1665.0000000000002</v>
      </c>
      <c r="F39" s="140">
        <v>1810.97</v>
      </c>
      <c r="G39" s="140">
        <f t="shared" si="2"/>
        <v>1490.1750000000002</v>
      </c>
      <c r="H39" s="115">
        <f t="shared" si="1"/>
        <v>1620.8181500000001</v>
      </c>
      <c r="I39" s="138"/>
    </row>
    <row r="40" spans="1:9" x14ac:dyDescent="0.2">
      <c r="A40" s="96" t="s">
        <v>2289</v>
      </c>
      <c r="B40" s="96" t="str">
        <f>VLOOKUP($A40,PayItem15!$A$2:$D$1377,2,FALSE)</f>
        <v>THERMOPLASTIC (STANDARD) (WHITE) (MESSAGE)</v>
      </c>
      <c r="C40" s="97" t="str">
        <f>VLOOKUP($A40,PayItem15!$A$2:$D$1377,3,FALSE)</f>
        <v>EA</v>
      </c>
      <c r="D40" s="131">
        <f>'300-Signing &amp; Pavement Markings'!D74</f>
        <v>16</v>
      </c>
      <c r="E40" s="114">
        <f>VLOOKUP($A40,PayItem15!$A$2:$D$1377,4,FALSE)</f>
        <v>177.60000000000002</v>
      </c>
      <c r="F40" s="140">
        <v>39.869999999999997</v>
      </c>
      <c r="G40" s="140">
        <f t="shared" si="2"/>
        <v>2841.6000000000004</v>
      </c>
      <c r="H40" s="115">
        <f t="shared" si="1"/>
        <v>637.91999999999996</v>
      </c>
      <c r="I40" s="138"/>
    </row>
    <row r="41" spans="1:9" x14ac:dyDescent="0.2">
      <c r="A41" s="96" t="s">
        <v>2291</v>
      </c>
      <c r="B41" s="96" t="str">
        <f>VLOOKUP($A41,[2]PayItem15!$A$2:$D$1375,2,FALSE)</f>
        <v>THERMOPLASTIC (STANDARD) (WHITE) (ARROW)</v>
      </c>
      <c r="C41" s="97" t="str">
        <f>VLOOKUP($A41,[2]PayItem15!$A$2:$D$1375,3,FALSE)</f>
        <v>EA</v>
      </c>
      <c r="D41" s="131">
        <f>'300-Signing &amp; Pavement Markings'!D35+'300-Signing &amp; Pavement Markings'!D75+'300-Signing &amp; Pavement Markings'!D99+'300-Signing &amp; Pavement Markings'!D139</f>
        <v>20</v>
      </c>
      <c r="E41" s="114">
        <f>VLOOKUP($A41,[2]PayItem15!$A$2:$D$1375,4,FALSE)</f>
        <v>83.250000000000014</v>
      </c>
      <c r="F41" s="140">
        <v>25.36</v>
      </c>
      <c r="G41" s="140">
        <f t="shared" si="2"/>
        <v>1665.0000000000002</v>
      </c>
      <c r="H41" s="115">
        <f t="shared" si="1"/>
        <v>507.2</v>
      </c>
      <c r="I41" s="138"/>
    </row>
    <row r="42" spans="1:9" x14ac:dyDescent="0.2">
      <c r="A42" s="96" t="s">
        <v>2297</v>
      </c>
      <c r="B42" s="96" t="str">
        <f>VLOOKUP($A42,[2]PayItem15!$A$2:$D$1375,2,FALSE)</f>
        <v>THERMOPLASTIC (STANDARD) (YELLOW) (SOLID) (18")</v>
      </c>
      <c r="C42" s="97" t="str">
        <f>VLOOKUP($A42,[2]PayItem15!$A$2:$D$1375,3,FALSE)</f>
        <v>LF</v>
      </c>
      <c r="D42" s="131">
        <f>'300-Signing &amp; Pavement Markings'!D76+'300-Signing &amp; Pavement Markings'!D36</f>
        <v>187</v>
      </c>
      <c r="E42" s="114">
        <f>VLOOKUP($A42,[2]PayItem15!$A$2:$D$1375,4,FALSE)</f>
        <v>4.4400000000000004</v>
      </c>
      <c r="F42" s="140">
        <v>2.97</v>
      </c>
      <c r="G42" s="140">
        <f t="shared" si="2"/>
        <v>830.28000000000009</v>
      </c>
      <c r="H42" s="115">
        <f t="shared" si="1"/>
        <v>555.39</v>
      </c>
      <c r="I42" s="139"/>
    </row>
    <row r="43" spans="1:9" x14ac:dyDescent="0.2">
      <c r="A43" s="96" t="s">
        <v>2303</v>
      </c>
      <c r="B43" s="96" t="str">
        <f>VLOOKUP($A43,PayItem15!$A$2:$D$1377,2,FALSE)</f>
        <v>THERMOPLASTIC (STANDARD) (YELLOW) (DOTTED/ GUIDELINE/6-10 GAP EXTENSION) (6", 10'-30' SKIP OR 3'-9' SKIP)</v>
      </c>
      <c r="C43" s="97" t="str">
        <f>VLOOKUP($A43,PayItem15!$A$2:$D$1377,3,FALSE)</f>
        <v>GM</v>
      </c>
      <c r="D43" s="98">
        <f>'300-Signing &amp; Pavement Markings'!D77</f>
        <v>0.09</v>
      </c>
      <c r="E43" s="114">
        <f>VLOOKUP($A43,PayItem15!$A$2:$D$1377,4,FALSE)</f>
        <v>1665.0000000000002</v>
      </c>
      <c r="F43" s="140">
        <v>1806.88</v>
      </c>
      <c r="G43" s="140">
        <f t="shared" si="2"/>
        <v>149.85000000000002</v>
      </c>
      <c r="H43" s="115">
        <f t="shared" si="1"/>
        <v>162.61920000000001</v>
      </c>
      <c r="I43" s="138"/>
    </row>
    <row r="44" spans="1:9" x14ac:dyDescent="0.2">
      <c r="A44" s="102" t="s">
        <v>2321</v>
      </c>
      <c r="B44" s="102" t="str">
        <f>VLOOKUP($A44,PayItem15!$A$2:$D$1377,2,FALSE)</f>
        <v>THERMOPLASTIC (PREFORMED) (WHITE) (SOLID) (12")</v>
      </c>
      <c r="C44" s="103" t="str">
        <f>VLOOKUP($A44,PayItem15!$A$2:$D$1377,3,FALSE)</f>
        <v>LF</v>
      </c>
      <c r="D44" s="129">
        <f>'300-Signing &amp; Pavement Markings'!D78</f>
        <v>197</v>
      </c>
      <c r="E44" s="104">
        <f>VLOOKUP($A44,PayItem15!$A$2:$D$1377,4,FALSE)</f>
        <v>16.650000000000002</v>
      </c>
      <c r="F44" s="140">
        <v>6.52</v>
      </c>
      <c r="G44" s="140">
        <f t="shared" si="2"/>
        <v>3280.0500000000006</v>
      </c>
      <c r="H44" s="115">
        <f t="shared" si="1"/>
        <v>1284.4399999999998</v>
      </c>
      <c r="I44" s="138"/>
    </row>
    <row r="45" spans="1:9" x14ac:dyDescent="0.2">
      <c r="A45" s="96" t="s">
        <v>2325</v>
      </c>
      <c r="B45" s="96" t="str">
        <f>VLOOKUP($A45,PayItem15!$A$2:$D$1377,2,FALSE)</f>
        <v>THERMOPLASTIC (PREFORMED) (WHITE) (SOLID) (24")</v>
      </c>
      <c r="C45" s="97" t="str">
        <f>VLOOKUP($A45,PayItem15!$A$2:$D$1377,3,FALSE)</f>
        <v>LF</v>
      </c>
      <c r="D45" s="131">
        <f>'300-Signing &amp; Pavement Markings'!D79</f>
        <v>170</v>
      </c>
      <c r="E45" s="114">
        <f>VLOOKUP($A45,PayItem15!$A$2:$D$1377,4,FALSE)</f>
        <v>22.200000000000003</v>
      </c>
      <c r="F45" s="140">
        <v>14.41</v>
      </c>
      <c r="G45" s="140">
        <f t="shared" si="2"/>
        <v>3774.0000000000005</v>
      </c>
      <c r="H45" s="115">
        <f t="shared" si="1"/>
        <v>2449.6999999999998</v>
      </c>
      <c r="I45" s="138"/>
    </row>
    <row r="46" spans="1:9" x14ac:dyDescent="0.2">
      <c r="A46" s="96" t="s">
        <v>2335</v>
      </c>
      <c r="B46" s="96" t="str">
        <f>VLOOKUP($A46,PayItem15!$A$2:$D$1377,2,FALSE)</f>
        <v>THERMOPLASTIC (PREFORMED) (WHITE) (MESSAGE)</v>
      </c>
      <c r="C46" s="97" t="str">
        <f>VLOOKUP($A46,PayItem15!$A$2:$D$1377,3,FALSE)</f>
        <v>EA</v>
      </c>
      <c r="D46" s="131">
        <f>'300-Signing &amp; Pavement Markings'!D10+'300-Signing &amp; Pavement Markings'!D15+'300-Signing &amp; Pavement Markings'!D37+'300-Signing &amp; Pavement Markings'!D47+'300-Signing &amp; Pavement Markings'!D54+'300-Signing &amp; Pavement Markings'!D80+'300-Signing &amp; Pavement Markings'!D100+'300-Signing &amp; Pavement Markings'!D108+'300-Signing &amp; Pavement Markings'!D113+'300-Signing &amp; Pavement Markings'!D117+'300-Signing &amp; Pavement Markings'!D124+'300-Signing &amp; Pavement Markings'!D141+'300-Signing &amp; Pavement Markings'!D149+'300-Signing &amp; Pavement Markings'!D156</f>
        <v>347</v>
      </c>
      <c r="E46" s="114">
        <f>VLOOKUP($A46,PayItem15!$A$2:$D$1377,4,FALSE)</f>
        <v>499.50000000000006</v>
      </c>
      <c r="F46" s="140">
        <v>237.68</v>
      </c>
      <c r="G46" s="140">
        <f t="shared" si="2"/>
        <v>173326.50000000003</v>
      </c>
      <c r="H46" s="115">
        <f t="shared" si="1"/>
        <v>82474.960000000006</v>
      </c>
    </row>
    <row r="47" spans="1:9" x14ac:dyDescent="0.2">
      <c r="A47" s="96" t="s">
        <v>2337</v>
      </c>
      <c r="B47" s="96" t="str">
        <f>VLOOKUP($A47,PayItem15!$A$2:$D$1377,2,FALSE)</f>
        <v>THERMOPLASTIC (PREFORMED) (WHITE) (ARROWS)</v>
      </c>
      <c r="C47" s="97" t="str">
        <f>VLOOKUP($A47,PayItem15!$A$2:$D$1377,3,FALSE)</f>
        <v>EA</v>
      </c>
      <c r="D47" s="131">
        <f>'300-Signing &amp; Pavement Markings'!D11+'300-Signing &amp; Pavement Markings'!D16+'300-Signing &amp; Pavement Markings'!D38+'300-Signing &amp; Pavement Markings'!D48+'300-Signing &amp; Pavement Markings'!D55+'300-Signing &amp; Pavement Markings'!D81+'300-Signing &amp; Pavement Markings'!D101+'300-Signing &amp; Pavement Markings'!D142+'300-Signing &amp; Pavement Markings'!D157</f>
        <v>34</v>
      </c>
      <c r="E47" s="114">
        <f>VLOOKUP($A47,PayItem15!$A$2:$D$1377,4,FALSE)</f>
        <v>277.5</v>
      </c>
      <c r="F47" s="140">
        <v>128.97</v>
      </c>
      <c r="G47" s="140">
        <f t="shared" si="2"/>
        <v>9435</v>
      </c>
      <c r="H47" s="115">
        <f t="shared" si="1"/>
        <v>4384.9799999999996</v>
      </c>
    </row>
    <row r="48" spans="1:9" x14ac:dyDescent="0.2">
      <c r="A48" s="96" t="s">
        <v>2393</v>
      </c>
      <c r="B48" s="96" t="str">
        <f>VLOOKUP($A48,PayItem15!$A$2:$D$1377,2,FALSE)</f>
        <v>THERMOPLASTIC (STANDARD - OTHER SURFACES) (YELLOW) (SKIP) (6")</v>
      </c>
      <c r="C48" s="97" t="str">
        <f>VLOOKUP($A48,PayItem15!$A$2:$D$1377,3,FALSE)</f>
        <v>GM</v>
      </c>
      <c r="D48" s="98">
        <f>'300-Signing &amp; Pavement Markings'!D84</f>
        <v>9.0999999999999998E-2</v>
      </c>
      <c r="E48" s="114">
        <f>VLOOKUP($A48,PayItem15!$A$2:$D$1377,4,FALSE)</f>
        <v>1665.0000000000002</v>
      </c>
      <c r="F48" s="140">
        <v>1342.6</v>
      </c>
      <c r="G48" s="140">
        <f t="shared" si="2"/>
        <v>151.51500000000001</v>
      </c>
      <c r="H48" s="115">
        <f t="shared" si="1"/>
        <v>122.17659999999999</v>
      </c>
    </row>
    <row r="49" spans="1:8" x14ac:dyDescent="0.2">
      <c r="A49" s="96" t="s">
        <v>2381</v>
      </c>
      <c r="B49" s="96" t="str">
        <f>VLOOKUP($A49,PayItem15!$A$2:$D$1377,2,FALSE)</f>
        <v>THERMOPLASTIC (STANDARD - OTHER SURFACES ) (WHITE) (SOLID) (6")</v>
      </c>
      <c r="C49" s="97" t="str">
        <f>VLOOKUP($A49,PayItem15!$A$2:$D$1377,3,FALSE)</f>
        <v>NM</v>
      </c>
      <c r="D49" s="98">
        <f>'300-Signing &amp; Pavement Markings'!D39+'300-Signing &amp; Pavement Markings'!D102+'300-Signing &amp; Pavement Markings'!D118+'300-Signing &amp; Pavement Markings'!D143+'300-Signing &amp; Pavement Markings'!D150+'300-Signing &amp; Pavement Markings'!D125+'300-Signing &amp; Pavement Markings'!D82</f>
        <v>2.1769999999999996</v>
      </c>
      <c r="E49" s="114">
        <f>VLOOKUP($A49,PayItem15!$A$2:$D$1377,4,FALSE)</f>
        <v>4662</v>
      </c>
      <c r="F49" s="145"/>
      <c r="G49" s="140">
        <f t="shared" si="2"/>
        <v>10149.173999999997</v>
      </c>
      <c r="H49" s="115">
        <f t="shared" si="1"/>
        <v>2.1769999999999996</v>
      </c>
    </row>
    <row r="50" spans="1:8" x14ac:dyDescent="0.2">
      <c r="A50" s="96" t="s">
        <v>2383</v>
      </c>
      <c r="B50" s="96" t="str">
        <f>VLOOKUP($A50,PayItem15!$A$2:$D$1377,2,FALSE)</f>
        <v>THERMOPLASTIC (STANDARD - OTHER SURFACES) (WHITE) (SOLID) (8")</v>
      </c>
      <c r="C50" s="106" t="str">
        <f>VLOOKUP($A50,PayItem15!$A$2:$D$1377,3,FALSE)</f>
        <v>NM</v>
      </c>
      <c r="D50" s="98">
        <f>'300-Signing &amp; Pavement Markings'!D144</f>
        <v>0.04</v>
      </c>
      <c r="E50" s="119">
        <f>VLOOKUP($A50,PayItem15!$A$2:$D$1377,4,FALSE)</f>
        <v>5772.0000000000009</v>
      </c>
      <c r="F50" s="145"/>
      <c r="G50" s="140">
        <f t="shared" si="2"/>
        <v>230.88000000000005</v>
      </c>
      <c r="H50" s="115">
        <f t="shared" si="1"/>
        <v>0.04</v>
      </c>
    </row>
    <row r="51" spans="1:8" x14ac:dyDescent="0.2">
      <c r="A51" s="96" t="s">
        <v>2385</v>
      </c>
      <c r="B51" s="96" t="str">
        <f>VLOOKUP($A51,PayItem15!$A$2:$D$1377,2,FALSE)</f>
        <v>THERMOPLASTIC (STANDARD - OTHER SURFACES) (WHITE) (SKIP) (6")</v>
      </c>
      <c r="C51" s="106" t="str">
        <f>VLOOKUP($A51,PayItem15!$A$2:$D$1377,3,FALSE)</f>
        <v>GM</v>
      </c>
      <c r="D51" s="106">
        <f>'300-Signing &amp; Pavement Markings'!D40+'300-Signing &amp; Pavement Markings'!D85</f>
        <v>0.42099999999999999</v>
      </c>
      <c r="E51" s="119">
        <f>VLOOKUP($A51,PayItem15!$A$2:$D$1377,4,FALSE)</f>
        <v>1665.0000000000002</v>
      </c>
      <c r="F51" s="140">
        <v>1201.52</v>
      </c>
      <c r="G51" s="140">
        <f t="shared" si="2"/>
        <v>700.96500000000003</v>
      </c>
      <c r="H51" s="115">
        <f t="shared" si="1"/>
        <v>505.83991999999995</v>
      </c>
    </row>
    <row r="52" spans="1:8" x14ac:dyDescent="0.2">
      <c r="A52" s="96" t="s">
        <v>2389</v>
      </c>
      <c r="B52" s="96" t="str">
        <f>VLOOKUP($A52,PayItem15!$A$2:$D$1377,2,FALSE)</f>
        <v>THERMOPLASTIC (STANDARD - OTHER SURFACES) (YELLOW) (SOLID) (6")</v>
      </c>
      <c r="C52" s="106" t="str">
        <f>VLOOKUP($A52,PayItem15!$A$2:$D$1377,3,FALSE)</f>
        <v>NM</v>
      </c>
      <c r="D52" s="106">
        <f>'300-Signing &amp; Pavement Markings'!D41+'300-Signing &amp; Pavement Markings'!D83</f>
        <v>0.60199999999999998</v>
      </c>
      <c r="E52" s="119">
        <f>VLOOKUP($A52,PayItem15!$A$2:$D$1377,4,FALSE)</f>
        <v>4662</v>
      </c>
      <c r="F52" s="145"/>
      <c r="G52" s="140">
        <f t="shared" si="2"/>
        <v>2806.5239999999999</v>
      </c>
      <c r="H52" s="115">
        <f t="shared" si="1"/>
        <v>0.60199999999999998</v>
      </c>
    </row>
    <row r="53" spans="1:8" x14ac:dyDescent="0.2">
      <c r="A53" s="96" t="s">
        <v>2397</v>
      </c>
      <c r="B53" s="96" t="str">
        <f>VLOOKUP($A53,[2]PayItem15!$A$2:$D$1375,2,FALSE)</f>
        <v>THERMOPLASTIC (REMOVE EXISTING)</v>
      </c>
      <c r="C53" s="106" t="str">
        <f>VLOOKUP($A53,[2]PayItem15!$A$2:$D$1375,3,FALSE)</f>
        <v>SF</v>
      </c>
      <c r="D53" s="131">
        <f>'300-Signing &amp; Pavement Markings'!D49+'300-Signing &amp; Pavement Markings'!D103+'300-Signing &amp; Pavement Markings'!D119+'300-Signing &amp; Pavement Markings'!D126+'300-Signing &amp; Pavement Markings'!D151+'300-Signing &amp; Pavement Markings'!D158</f>
        <v>3121</v>
      </c>
      <c r="E53" s="119">
        <f>VLOOKUP($A53,[2]PayItem15!$A$2:$D$1375,4,FALSE)</f>
        <v>1.665</v>
      </c>
      <c r="F53" s="140">
        <v>0.44</v>
      </c>
      <c r="G53" s="140">
        <f t="shared" si="2"/>
        <v>5196.4650000000001</v>
      </c>
      <c r="H53" s="115">
        <f t="shared" si="1"/>
        <v>1373.24</v>
      </c>
    </row>
    <row r="54" spans="1:8" x14ac:dyDescent="0.2">
      <c r="G54" s="127">
        <f>SUM(G8:G53)</f>
        <v>608376.74</v>
      </c>
      <c r="H54" s="117">
        <f>SUM(H8:H53)</f>
        <v>230754.59798000011</v>
      </c>
    </row>
    <row r="58" spans="1:8" x14ac:dyDescent="0.2">
      <c r="H58" s="127">
        <f>G54-'300-Signing &amp; Pavement Markings'!H173</f>
        <v>316351.84297</v>
      </c>
    </row>
    <row r="60" spans="1:8" x14ac:dyDescent="0.2">
      <c r="B60" s="109" t="s">
        <v>2801</v>
      </c>
    </row>
    <row r="64" spans="1:8" x14ac:dyDescent="0.2">
      <c r="E64" s="127"/>
      <c r="F64" s="127"/>
      <c r="G64" s="127"/>
    </row>
  </sheetData>
  <sortState ref="A9:F127">
    <sortCondition ref="A9:A127"/>
  </sortState>
  <mergeCells count="6">
    <mergeCell ref="G6:H6"/>
    <mergeCell ref="A6:A7"/>
    <mergeCell ref="B6:B7"/>
    <mergeCell ref="C6:C7"/>
    <mergeCell ref="D6:D7"/>
    <mergeCell ref="E6:F6"/>
  </mergeCells>
  <dataValidations count="1">
    <dataValidation type="list" allowBlank="1" showInputMessage="1" showErrorMessage="1" sqref="A8:A53">
      <formula1>PayItem</formula1>
    </dataValidation>
  </dataValidations>
  <pageMargins left="0.7" right="0.7" top="0.75" bottom="0.75" header="0.3" footer="0.3"/>
  <pageSetup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10</vt:i4>
      </vt:variant>
    </vt:vector>
  </HeadingPairs>
  <TitlesOfParts>
    <vt:vector size="24" baseType="lpstr">
      <vt:lpstr>Summary</vt:lpstr>
      <vt:lpstr>100-Structures</vt:lpstr>
      <vt:lpstr>200-Roadway</vt:lpstr>
      <vt:lpstr>300-Signing &amp; Pavement Markings</vt:lpstr>
      <vt:lpstr>400-Lighting</vt:lpstr>
      <vt:lpstr>500-Signalization</vt:lpstr>
      <vt:lpstr>550-ITS</vt:lpstr>
      <vt:lpstr>600-Landscape-Peripherals</vt:lpstr>
      <vt:lpstr>700-Utilities</vt:lpstr>
      <vt:lpstr>800-Architectural</vt:lpstr>
      <vt:lpstr>900-Mass Transit</vt:lpstr>
      <vt:lpstr>1000-Invalid</vt:lpstr>
      <vt:lpstr>PayItem15</vt:lpstr>
      <vt:lpstr>Sheet1</vt:lpstr>
      <vt:lpstr>'550-ITS'!Description</vt:lpstr>
      <vt:lpstr>PayItem15!PayItem</vt:lpstr>
      <vt:lpstr>PayItem</vt:lpstr>
      <vt:lpstr>PayItem07</vt:lpstr>
      <vt:lpstr>PayItem15</vt:lpstr>
      <vt:lpstr>'200-Roadway'!Print_Area</vt:lpstr>
      <vt:lpstr>'300-Signing &amp; Pavement Markings'!Print_Area</vt:lpstr>
      <vt:lpstr>PayItem15!Print_Area</vt:lpstr>
      <vt:lpstr>Sheet1!Print_Area</vt:lpstr>
      <vt:lpstr>Summary!Print_Area</vt:lpstr>
    </vt:vector>
  </TitlesOfParts>
  <Company>Parsons Brinckerhoff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BarcoJ</dc:creator>
  <cp:lastModifiedBy>Pritchard, Kyle A.</cp:lastModifiedBy>
  <cp:lastPrinted>2017-04-20T15:08:47Z</cp:lastPrinted>
  <dcterms:created xsi:type="dcterms:W3CDTF">2015-11-11T23:08:38Z</dcterms:created>
  <dcterms:modified xsi:type="dcterms:W3CDTF">2018-12-31T14:35:20Z</dcterms:modified>
</cp:coreProperties>
</file>